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8" windowWidth="15576" windowHeight="9780" firstSheet="3" activeTab="5"/>
  </bookViews>
  <sheets>
    <sheet name="за 7 мес. 2016" sheetId="5" r:id="rId1"/>
    <sheet name="за 8 мес. 2016" sheetId="6" r:id="rId2"/>
    <sheet name="за 9 мес. 2016" sheetId="7" r:id="rId3"/>
    <sheet name="за 10 мес. 2016" sheetId="8" r:id="rId4"/>
    <sheet name="за 11 мес. 2016" sheetId="9" r:id="rId5"/>
    <sheet name="за 12 мес. 2016" sheetId="10" r:id="rId6"/>
  </sheets>
  <externalReferences>
    <externalReference r:id="rId7"/>
  </externalReferences>
  <definedNames>
    <definedName name="_xlnm.Print_Area" localSheetId="3">'за 10 мес. 2016'!$A$1:$E$29</definedName>
    <definedName name="_xlnm.Print_Area" localSheetId="4">'за 11 мес. 2016'!$A$1:$E$29</definedName>
    <definedName name="_xlnm.Print_Area" localSheetId="5">'за 12 мес. 2016'!$A$1:$E$31</definedName>
    <definedName name="_xlnm.Print_Area" localSheetId="0">'за 7 мес. 2016'!$A$1:$E$28</definedName>
    <definedName name="_xlnm.Print_Area" localSheetId="1">'за 8 мес. 2016'!$A$1:$E$29</definedName>
    <definedName name="_xlnm.Print_Area" localSheetId="2">'за 9 мес. 2016'!$A$1:$E$29</definedName>
  </definedNames>
  <calcPr calcId="125725"/>
</workbook>
</file>

<file path=xl/calcChain.xml><?xml version="1.0" encoding="utf-8"?>
<calcChain xmlns="http://schemas.openxmlformats.org/spreadsheetml/2006/main">
  <c r="D22" i="10"/>
  <c r="E22" s="1"/>
  <c r="E21"/>
  <c r="E20"/>
  <c r="E19"/>
  <c r="E18"/>
  <c r="E17"/>
  <c r="E16"/>
  <c r="E15"/>
  <c r="E14"/>
  <c r="E13"/>
  <c r="E12"/>
  <c r="E11"/>
  <c r="E10"/>
  <c r="E9"/>
  <c r="E8"/>
  <c r="E7"/>
  <c r="E6"/>
  <c r="D22" i="9"/>
  <c r="C22"/>
  <c r="E21"/>
  <c r="E20"/>
  <c r="E19"/>
  <c r="E18"/>
  <c r="E17"/>
  <c r="E16"/>
  <c r="E15"/>
  <c r="E14"/>
  <c r="E13"/>
  <c r="E12"/>
  <c r="E11"/>
  <c r="E10"/>
  <c r="E9"/>
  <c r="E8"/>
  <c r="E7"/>
  <c r="E6"/>
  <c r="E22" l="1"/>
  <c r="D22" i="8" l="1"/>
  <c r="E21"/>
  <c r="E20"/>
  <c r="E19"/>
  <c r="E18"/>
  <c r="E17"/>
  <c r="E16"/>
  <c r="E15"/>
  <c r="E14"/>
  <c r="E13"/>
  <c r="E12"/>
  <c r="E11"/>
  <c r="E10"/>
  <c r="E9"/>
  <c r="E8"/>
  <c r="E7"/>
  <c r="E6"/>
  <c r="C21" i="7"/>
  <c r="C20"/>
  <c r="C19"/>
  <c r="C18"/>
  <c r="C17"/>
  <c r="C16"/>
  <c r="C15"/>
  <c r="C14"/>
  <c r="C13"/>
  <c r="C12"/>
  <c r="C11"/>
  <c r="C10"/>
  <c r="C9"/>
  <c r="C8"/>
  <c r="C7"/>
  <c r="C6"/>
  <c r="D22"/>
  <c r="C22"/>
  <c r="E21"/>
  <c r="E20"/>
  <c r="E19"/>
  <c r="E18"/>
  <c r="E17"/>
  <c r="E16"/>
  <c r="E15"/>
  <c r="E14"/>
  <c r="E13"/>
  <c r="E12"/>
  <c r="E11"/>
  <c r="E10"/>
  <c r="E9"/>
  <c r="E8"/>
  <c r="E7"/>
  <c r="E6"/>
  <c r="E6" i="6"/>
  <c r="E7"/>
  <c r="E8"/>
  <c r="E9"/>
  <c r="E10"/>
  <c r="E11"/>
  <c r="E12"/>
  <c r="E13"/>
  <c r="E14"/>
  <c r="E15"/>
  <c r="E16"/>
  <c r="E17"/>
  <c r="E18"/>
  <c r="E19"/>
  <c r="E20"/>
  <c r="E21"/>
  <c r="D22"/>
  <c r="C22"/>
  <c r="C22" i="8" l="1"/>
  <c r="E22" s="1"/>
  <c r="E22" i="7"/>
  <c r="E22" i="6"/>
  <c r="D7" i="5"/>
  <c r="D21" s="1"/>
  <c r="C21"/>
  <c r="E20"/>
  <c r="E19"/>
  <c r="E18"/>
  <c r="E17"/>
  <c r="E16"/>
  <c r="E15"/>
  <c r="E14"/>
  <c r="E13"/>
  <c r="E12"/>
  <c r="E11"/>
  <c r="E10"/>
  <c r="E9"/>
  <c r="E8"/>
  <c r="E7"/>
  <c r="E6"/>
  <c r="E21" l="1"/>
</calcChain>
</file>

<file path=xl/sharedStrings.xml><?xml version="1.0" encoding="utf-8"?>
<sst xmlns="http://schemas.openxmlformats.org/spreadsheetml/2006/main" count="181" uniqueCount="42">
  <si>
    <t xml:space="preserve">Исполнение расходной части бюджета города Ставрополя </t>
  </si>
  <si>
    <t>Код ГРБС</t>
  </si>
  <si>
    <t>Наименование ГРБС</t>
  </si>
  <si>
    <t xml:space="preserve">Кассовое исполнение </t>
  </si>
  <si>
    <t>% исполнения к БА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</si>
  <si>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</si>
  <si>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</si>
  <si>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</si>
  <si>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</si>
  <si>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Комитет муниципального заказа и торговли администрации города Ставрополя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</si>
  <si>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</si>
  <si>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</si>
  <si>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</si>
  <si>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</si>
  <si>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</si>
  <si>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</si>
  <si>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</si>
  <si>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</si>
  <si>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Всего</t>
  </si>
  <si>
    <t>администрации города Ставрополя</t>
  </si>
  <si>
    <t>(тыс. рублей)</t>
  </si>
  <si>
    <t>Исполняющий обязанности заместителя</t>
  </si>
  <si>
    <t>главы администрации города Ставрополя,</t>
  </si>
  <si>
    <t>руководителя комитета финансов и бюджета</t>
  </si>
  <si>
    <t>Бюджетные ассигнования на 2016 год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</si>
  <si>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</si>
  <si>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</si>
  <si>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В.В. Костюков</t>
  </si>
  <si>
    <t>за семь месяцев 2016 года</t>
  </si>
  <si>
    <t>за восемь месяцев 2016 года</t>
  </si>
  <si>
    <t>Заместитель главы администрации</t>
  </si>
  <si>
    <t>комитета финансов и бюджета</t>
  </si>
  <si>
    <t xml:space="preserve">города Ставрополя, руководитель </t>
  </si>
  <si>
    <t>Контрольно-счетная палата города Ставрополя</t>
  </si>
  <si>
    <t>за девять месяцев 2016 года</t>
  </si>
  <si>
    <t>за десять месяцев 2016 года</t>
  </si>
  <si>
    <t>за одиннадцать месяцев 2016 года</t>
  </si>
  <si>
    <t>за  2016 год</t>
  </si>
  <si>
    <t>Т.Я. Гордиенко</t>
  </si>
  <si>
    <t xml:space="preserve">главы администрации города Ставрополя,  </t>
  </si>
  <si>
    <t xml:space="preserve">заместитель руководителя комитета финансов и </t>
  </si>
  <si>
    <t>бюджета администрации города Ставрополя</t>
  </si>
</sst>
</file>

<file path=xl/styles.xml><?xml version="1.0" encoding="utf-8"?>
<styleSheet xmlns="http://schemas.openxmlformats.org/spreadsheetml/2006/main">
  <numFmts count="4">
    <numFmt numFmtId="164" formatCode="000;[Red]\-000;&quot;&quot;"/>
    <numFmt numFmtId="165" formatCode="#,##0;[Red]\-#,##0;0"/>
    <numFmt numFmtId="166" formatCode="0.0"/>
    <numFmt numFmtId="167" formatCode="#,##0.00_ ;[Red]\-#,##0.00\ "/>
  </numFmts>
  <fonts count="1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4" fillId="0" borderId="0"/>
  </cellStyleXfs>
  <cellXfs count="51">
    <xf numFmtId="0" fontId="0" fillId="0" borderId="0" xfId="0"/>
    <xf numFmtId="0" fontId="1" fillId="0" borderId="0" xfId="1" applyFill="1" applyBorder="1"/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Fill="1"/>
    <xf numFmtId="0" fontId="1" fillId="0" borderId="0" xfId="1" applyFont="1" applyFill="1" applyBorder="1"/>
    <xf numFmtId="0" fontId="4" fillId="0" borderId="0" xfId="1" applyFont="1" applyFill="1" applyBorder="1"/>
    <xf numFmtId="0" fontId="3" fillId="0" borderId="1" xfId="1" applyFont="1" applyFill="1" applyBorder="1"/>
    <xf numFmtId="0" fontId="3" fillId="0" borderId="0" xfId="1" applyFont="1" applyFill="1" applyBorder="1"/>
    <xf numFmtId="0" fontId="6" fillId="0" borderId="0" xfId="1" applyFont="1" applyFill="1" applyBorder="1"/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Fill="1"/>
    <xf numFmtId="0" fontId="7" fillId="0" borderId="0" xfId="1" applyNumberFormat="1" applyFont="1" applyFill="1" applyAlignment="1" applyProtection="1">
      <protection hidden="1"/>
    </xf>
    <xf numFmtId="0" fontId="2" fillId="0" borderId="0" xfId="1" applyFont="1" applyFill="1" applyBorder="1"/>
    <xf numFmtId="0" fontId="3" fillId="0" borderId="0" xfId="1" applyFont="1" applyFill="1"/>
    <xf numFmtId="0" fontId="3" fillId="0" borderId="2" xfId="1" applyFont="1" applyFill="1" applyBorder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11" fillId="0" borderId="0" xfId="1" applyNumberFormat="1" applyFont="1" applyFill="1" applyAlignment="1" applyProtection="1">
      <protection hidden="1"/>
    </xf>
    <xf numFmtId="167" fontId="10" fillId="0" borderId="0" xfId="1" applyNumberFormat="1" applyFont="1" applyFill="1" applyAlignment="1" applyProtection="1">
      <protection hidden="1"/>
    </xf>
    <xf numFmtId="0" fontId="11" fillId="0" borderId="0" xfId="1" applyFont="1" applyFill="1"/>
    <xf numFmtId="0" fontId="11" fillId="0" borderId="0" xfId="1" applyFont="1" applyFill="1" applyBorder="1"/>
    <xf numFmtId="167" fontId="11" fillId="0" borderId="0" xfId="1" applyNumberFormat="1" applyFont="1" applyFill="1" applyAlignment="1" applyProtection="1">
      <protection hidden="1"/>
    </xf>
    <xf numFmtId="0" fontId="10" fillId="0" borderId="0" xfId="1" applyNumberFormat="1" applyFont="1" applyFill="1" applyAlignment="1" applyProtection="1">
      <protection hidden="1"/>
    </xf>
    <xf numFmtId="0" fontId="10" fillId="0" borderId="0" xfId="1" applyFont="1" applyFill="1" applyAlignment="1" applyProtection="1">
      <alignment horizontal="right"/>
      <protection hidden="1"/>
    </xf>
    <xf numFmtId="0" fontId="13" fillId="0" borderId="0" xfId="1" applyNumberFormat="1" applyFont="1" applyFill="1" applyAlignment="1" applyProtection="1">
      <protection hidden="1"/>
    </xf>
    <xf numFmtId="0" fontId="13" fillId="0" borderId="0" xfId="1" applyFont="1" applyFill="1" applyProtection="1">
      <protection hidden="1"/>
    </xf>
    <xf numFmtId="0" fontId="13" fillId="0" borderId="0" xfId="1" applyFont="1" applyFill="1" applyAlignment="1" applyProtection="1">
      <alignment horizontal="right"/>
      <protection hidden="1"/>
    </xf>
    <xf numFmtId="4" fontId="4" fillId="0" borderId="1" xfId="0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 applyProtection="1">
      <alignment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165" fontId="3" fillId="0" borderId="1" xfId="2" applyNumberFormat="1" applyFont="1" applyFill="1" applyBorder="1" applyAlignment="1" applyProtection="1">
      <alignment vertical="top"/>
      <protection hidden="1"/>
    </xf>
    <xf numFmtId="0" fontId="3" fillId="0" borderId="1" xfId="1" applyFont="1" applyFill="1" applyBorder="1" applyAlignment="1" applyProtection="1">
      <alignment vertical="top"/>
      <protection hidden="1"/>
    </xf>
    <xf numFmtId="165" fontId="6" fillId="0" borderId="1" xfId="2" applyNumberFormat="1" applyFont="1" applyBorder="1" applyAlignment="1">
      <alignment vertical="top"/>
    </xf>
    <xf numFmtId="165" fontId="6" fillId="0" borderId="1" xfId="2" applyNumberFormat="1" applyFont="1" applyFill="1" applyBorder="1" applyAlignment="1">
      <alignment vertical="top"/>
    </xf>
    <xf numFmtId="166" fontId="6" fillId="0" borderId="1" xfId="1" applyNumberFormat="1" applyFont="1" applyFill="1" applyBorder="1" applyAlignment="1" applyProtection="1">
      <alignment vertical="top"/>
      <protection hidden="1"/>
    </xf>
    <xf numFmtId="0" fontId="4" fillId="0" borderId="0" xfId="1" applyFont="1" applyFill="1" applyAlignment="1" applyProtection="1">
      <alignment horizontal="right"/>
      <protection hidden="1"/>
    </xf>
    <xf numFmtId="164" fontId="3" fillId="0" borderId="3" xfId="1" applyNumberFormat="1" applyFont="1" applyFill="1" applyBorder="1" applyAlignment="1" applyProtection="1">
      <alignment wrapText="1"/>
      <protection hidden="1"/>
    </xf>
    <xf numFmtId="3" fontId="3" fillId="0" borderId="1" xfId="0" applyNumberFormat="1" applyFont="1" applyFill="1" applyBorder="1" applyAlignment="1">
      <alignment horizontal="righ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15" fillId="0" borderId="0" xfId="0" applyFont="1"/>
    <xf numFmtId="4" fontId="0" fillId="0" borderId="0" xfId="0" applyNumberFormat="1" applyFont="1" applyAlignment="1">
      <alignment wrapText="1"/>
    </xf>
    <xf numFmtId="0" fontId="1" fillId="0" borderId="0" xfId="1" applyFill="1" applyProtection="1">
      <protection hidden="1"/>
    </xf>
    <xf numFmtId="0" fontId="16" fillId="0" borderId="0" xfId="1" applyNumberFormat="1" applyFont="1" applyFill="1" applyAlignment="1" applyProtection="1">
      <protection hidden="1"/>
    </xf>
    <xf numFmtId="0" fontId="3" fillId="0" borderId="0" xfId="1" applyFont="1" applyFill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9" fillId="0" borderId="0" xfId="0" applyFont="1" applyFill="1" applyAlignment="1">
      <alignment horizontal="center"/>
    </xf>
    <xf numFmtId="0" fontId="6" fillId="0" borderId="1" xfId="1" applyNumberFormat="1" applyFont="1" applyFill="1" applyBorder="1" applyAlignment="1" applyProtection="1">
      <alignment horizontal="left"/>
      <protection hidden="1"/>
    </xf>
  </cellXfs>
  <cellStyles count="277">
    <cellStyle name="Обычный" xfId="0" builtinId="0"/>
    <cellStyle name="Обычный 2" xfId="5"/>
    <cellStyle name="Обычный 2 10" xfId="6"/>
    <cellStyle name="Обычный 2 10 2" xfId="7"/>
    <cellStyle name="Обычный 2 10 3" xfId="8"/>
    <cellStyle name="Обычный 2 10 4" xfId="9"/>
    <cellStyle name="Обычный 2 10 5" xfId="10"/>
    <cellStyle name="Обычный 2 10 6" xfId="11"/>
    <cellStyle name="Обычный 2 100" xfId="12"/>
    <cellStyle name="Обычный 2 101" xfId="13"/>
    <cellStyle name="Обычный 2 101 2" xfId="14"/>
    <cellStyle name="Обычный 2 102" xfId="15"/>
    <cellStyle name="Обычный 2 103" xfId="16"/>
    <cellStyle name="Обычный 2 103 2" xfId="17"/>
    <cellStyle name="Обычный 2 104" xfId="18"/>
    <cellStyle name="Обычный 2 104 2" xfId="19"/>
    <cellStyle name="Обычный 2 105" xfId="20"/>
    <cellStyle name="Обычный 2 105 2" xfId="21"/>
    <cellStyle name="Обычный 2 106" xfId="22"/>
    <cellStyle name="Обычный 2 107" xfId="23"/>
    <cellStyle name="Обычный 2 108" xfId="24"/>
    <cellStyle name="Обычный 2 109" xfId="25"/>
    <cellStyle name="Обычный 2 11" xfId="26"/>
    <cellStyle name="Обычный 2 11 2" xfId="27"/>
    <cellStyle name="Обычный 2 11 3" xfId="28"/>
    <cellStyle name="Обычный 2 11 4" xfId="29"/>
    <cellStyle name="Обычный 2 11 5" xfId="30"/>
    <cellStyle name="Обычный 2 11 6" xfId="31"/>
    <cellStyle name="Обычный 2 110" xfId="32"/>
    <cellStyle name="Обычный 2 111" xfId="33"/>
    <cellStyle name="Обычный 2 112" xfId="34"/>
    <cellStyle name="Обычный 2 113" xfId="35"/>
    <cellStyle name="Обычный 2 113 2" xfId="36"/>
    <cellStyle name="Обычный 2 114" xfId="37"/>
    <cellStyle name="Обычный 2 115" xfId="38"/>
    <cellStyle name="Обычный 2 116" xfId="39"/>
    <cellStyle name="Обычный 2 117" xfId="40"/>
    <cellStyle name="Обычный 2 118" xfId="41"/>
    <cellStyle name="Обычный 2 118 2" xfId="42"/>
    <cellStyle name="Обычный 2 119" xfId="43"/>
    <cellStyle name="Обычный 2 12" xfId="44"/>
    <cellStyle name="Обычный 2 12 2" xfId="45"/>
    <cellStyle name="Обычный 2 12 3" xfId="46"/>
    <cellStyle name="Обычный 2 12 4" xfId="47"/>
    <cellStyle name="Обычный 2 12 5" xfId="48"/>
    <cellStyle name="Обычный 2 12 6" xfId="49"/>
    <cellStyle name="Обычный 2 120" xfId="50"/>
    <cellStyle name="Обычный 2 121" xfId="51"/>
    <cellStyle name="Обычный 2 122" xfId="52"/>
    <cellStyle name="Обычный 2 123" xfId="53"/>
    <cellStyle name="Обычный 2 124" xfId="54"/>
    <cellStyle name="Обычный 2 125" xfId="55"/>
    <cellStyle name="Обычный 2 125 2" xfId="56"/>
    <cellStyle name="Обычный 2 126" xfId="57"/>
    <cellStyle name="Обычный 2 127" xfId="58"/>
    <cellStyle name="Обычный 2 128" xfId="59"/>
    <cellStyle name="Обычный 2 129" xfId="60"/>
    <cellStyle name="Обычный 2 13" xfId="61"/>
    <cellStyle name="Обычный 2 13 2" xfId="62"/>
    <cellStyle name="Обычный 2 13 3" xfId="63"/>
    <cellStyle name="Обычный 2 13 4" xfId="64"/>
    <cellStyle name="Обычный 2 13 5" xfId="65"/>
    <cellStyle name="Обычный 2 13 6" xfId="66"/>
    <cellStyle name="Обычный 2 130" xfId="67"/>
    <cellStyle name="Обычный 2 131" xfId="68"/>
    <cellStyle name="Обычный 2 132" xfId="69"/>
    <cellStyle name="Обычный 2 133" xfId="70"/>
    <cellStyle name="Обычный 2 134" xfId="71"/>
    <cellStyle name="Обычный 2 135" xfId="72"/>
    <cellStyle name="Обычный 2 136" xfId="73"/>
    <cellStyle name="Обычный 2 137" xfId="4"/>
    <cellStyle name="Обычный 2 138" xfId="74"/>
    <cellStyle name="Обычный 2 138 2" xfId="75"/>
    <cellStyle name="Обычный 2 139" xfId="2"/>
    <cellStyle name="Обычный 2 139 2" xfId="76"/>
    <cellStyle name="Обычный 2 14" xfId="77"/>
    <cellStyle name="Обычный 2 140" xfId="78"/>
    <cellStyle name="Обычный 2 141" xfId="79"/>
    <cellStyle name="Обычный 2 142" xfId="80"/>
    <cellStyle name="Обычный 2 143" xfId="81"/>
    <cellStyle name="Обычный 2 144" xfId="82"/>
    <cellStyle name="Обычный 2 145" xfId="83"/>
    <cellStyle name="Обычный 2 146" xfId="84"/>
    <cellStyle name="Обычный 2 147" xfId="85"/>
    <cellStyle name="Обычный 2 148" xfId="86"/>
    <cellStyle name="Обычный 2 149" xfId="87"/>
    <cellStyle name="Обычный 2 15" xfId="88"/>
    <cellStyle name="Обычный 2 15 2" xfId="89"/>
    <cellStyle name="Обычный 2 15 3" xfId="90"/>
    <cellStyle name="Обычный 2 15 4" xfId="91"/>
    <cellStyle name="Обычный 2 150" xfId="92"/>
    <cellStyle name="Обычный 2 151" xfId="3"/>
    <cellStyle name="Обычный 2 152" xfId="93"/>
    <cellStyle name="Обычный 2 153" xfId="94"/>
    <cellStyle name="Обычный 2 154" xfId="95"/>
    <cellStyle name="Обычный 2 154 2" xfId="96"/>
    <cellStyle name="Обычный 2 155" xfId="97"/>
    <cellStyle name="Обычный 2 156" xfId="98"/>
    <cellStyle name="Обычный 2 157" xfId="99"/>
    <cellStyle name="Обычный 2 158" xfId="100"/>
    <cellStyle name="Обычный 2 159" xfId="275"/>
    <cellStyle name="Обычный 2 16" xfId="101"/>
    <cellStyle name="Обычный 2 160" xfId="276"/>
    <cellStyle name="Обычный 2 17" xfId="102"/>
    <cellStyle name="Обычный 2 18" xfId="103"/>
    <cellStyle name="Обычный 2 188" xfId="104"/>
    <cellStyle name="Обычный 2 19" xfId="105"/>
    <cellStyle name="Обычный 2 19 2" xfId="106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.Karaeva/Documents/&#1041;&#1070;&#1044;&#1046;&#1045;&#1058;/&#1048;&#1089;&#1087;&#1086;&#1083;&#1085;&#1077;&#1085;&#1080;&#1077;/&#1043;&#1054;&#1044;%202016/&#1089;&#1077;&#1085;&#1090;&#1103;&#1073;&#1088;&#1100;%202016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30.09 (тыс.руб.)"/>
      <sheetName val="30.09"/>
      <sheetName val="30.09 (мест.полн.)"/>
      <sheetName val="30.09 (межб.)"/>
      <sheetName val="ИСТОЧНИКИ (30.09)"/>
      <sheetName val="проверка КП на 30.09)"/>
      <sheetName val="Собс(30.09)"/>
      <sheetName val="29.09"/>
      <sheetName val="29.09 (мест.полн.)"/>
      <sheetName val="31.08"/>
      <sheetName val="31.08 (мест.полн.)"/>
      <sheetName val="29.09 (межб.)"/>
      <sheetName val="ИСТОЧНИКИ (29.09)"/>
      <sheetName val="проверка КП на 29.09"/>
      <sheetName val="Собс(29.09)"/>
      <sheetName val="22.09"/>
      <sheetName val="22.09 (мест.полн.)"/>
      <sheetName val="22.09 (межб.)"/>
      <sheetName val="ИСТОЧНИКИ (22.09)"/>
      <sheetName val="проверка КП на 22.09"/>
      <sheetName val="Собс(22.09)"/>
      <sheetName val="ИСТОЧНИКИ (16.09)"/>
      <sheetName val="15.09"/>
      <sheetName val="15.09 (мест.полн.)"/>
      <sheetName val="15.09 (межб.)"/>
      <sheetName val="ИСТОЧНИКИ (15.09)"/>
      <sheetName val="проверка КП на 15.09"/>
      <sheetName val="Собс(15.09)"/>
      <sheetName val="8.09"/>
      <sheetName val="8.09 (мест.полн.)"/>
      <sheetName val="8.09 (межб.)"/>
      <sheetName val="ИСТОЧНИКИ (8.09)"/>
      <sheetName val="проверка КП на 08.09"/>
      <sheetName val="Собс(8.09)"/>
    </sheetNames>
    <sheetDataSet>
      <sheetData sheetId="0"/>
      <sheetData sheetId="1">
        <row r="6">
          <cell r="C6">
            <v>65426720.329999998</v>
          </cell>
        </row>
        <row r="7">
          <cell r="C7">
            <v>284645929.72000003</v>
          </cell>
        </row>
        <row r="8">
          <cell r="C8">
            <v>83996570.200000003</v>
          </cell>
        </row>
        <row r="9">
          <cell r="C9">
            <v>156667659.03999999</v>
          </cell>
        </row>
        <row r="10">
          <cell r="C10">
            <v>31987293</v>
          </cell>
        </row>
        <row r="11">
          <cell r="C11">
            <v>3302347245.9000001</v>
          </cell>
        </row>
        <row r="12">
          <cell r="C12">
            <v>293564275.00999999</v>
          </cell>
        </row>
        <row r="13">
          <cell r="C13">
            <v>1837092941.03</v>
          </cell>
        </row>
        <row r="14">
          <cell r="C14">
            <v>213702361.56</v>
          </cell>
        </row>
        <row r="15">
          <cell r="C15">
            <v>124635933.52</v>
          </cell>
        </row>
        <row r="16">
          <cell r="C16">
            <v>134083709.56</v>
          </cell>
        </row>
        <row r="17">
          <cell r="C17">
            <v>186496674.56999999</v>
          </cell>
        </row>
        <row r="18">
          <cell r="C18">
            <v>1103512455.4300001</v>
          </cell>
        </row>
        <row r="19">
          <cell r="C19">
            <v>764330036.20000005</v>
          </cell>
        </row>
        <row r="20">
          <cell r="C20">
            <v>73422849.799999997</v>
          </cell>
        </row>
        <row r="21">
          <cell r="C21">
            <v>5460477.7599999998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F28"/>
  <sheetViews>
    <sheetView topLeftCell="A10" zoomScaleNormal="100" workbookViewId="0">
      <selection activeCell="D7" sqref="D7"/>
    </sheetView>
  </sheetViews>
  <sheetFormatPr defaultRowHeight="13.8"/>
  <cols>
    <col min="1" max="1" width="6" style="4" customWidth="1"/>
    <col min="2" max="2" width="56.88671875" style="4" customWidth="1"/>
    <col min="3" max="3" width="17.33203125" style="15" customWidth="1"/>
    <col min="4" max="4" width="17.109375" style="12" customWidth="1"/>
    <col min="5" max="5" width="12.5546875" style="1" customWidth="1"/>
    <col min="6" max="6" width="18.6640625" style="1" customWidth="1"/>
    <col min="7" max="177" width="7.88671875" style="1" customWidth="1"/>
    <col min="178" max="234" width="8.88671875" style="1"/>
    <col min="235" max="235" width="4.88671875" style="1" customWidth="1"/>
    <col min="236" max="236" width="41.44140625" style="1" customWidth="1"/>
    <col min="237" max="237" width="17.33203125" style="1" customWidth="1"/>
    <col min="238" max="239" width="0" style="1" hidden="1" customWidth="1"/>
    <col min="240" max="240" width="17.33203125" style="1" customWidth="1"/>
    <col min="241" max="242" width="18.6640625" style="1" customWidth="1"/>
    <col min="243" max="243" width="12.5546875" style="1" customWidth="1"/>
    <col min="244" max="433" width="7.88671875" style="1" customWidth="1"/>
    <col min="434" max="490" width="8.88671875" style="1"/>
    <col min="491" max="491" width="4.88671875" style="1" customWidth="1"/>
    <col min="492" max="492" width="41.44140625" style="1" customWidth="1"/>
    <col min="493" max="493" width="17.33203125" style="1" customWidth="1"/>
    <col min="494" max="495" width="0" style="1" hidden="1" customWidth="1"/>
    <col min="496" max="496" width="17.33203125" style="1" customWidth="1"/>
    <col min="497" max="498" width="18.6640625" style="1" customWidth="1"/>
    <col min="499" max="499" width="12.5546875" style="1" customWidth="1"/>
    <col min="500" max="689" width="7.88671875" style="1" customWidth="1"/>
    <col min="690" max="746" width="8.88671875" style="1"/>
    <col min="747" max="747" width="4.88671875" style="1" customWidth="1"/>
    <col min="748" max="748" width="41.44140625" style="1" customWidth="1"/>
    <col min="749" max="749" width="17.33203125" style="1" customWidth="1"/>
    <col min="750" max="751" width="0" style="1" hidden="1" customWidth="1"/>
    <col min="752" max="752" width="17.33203125" style="1" customWidth="1"/>
    <col min="753" max="754" width="18.6640625" style="1" customWidth="1"/>
    <col min="755" max="755" width="12.5546875" style="1" customWidth="1"/>
    <col min="756" max="945" width="7.88671875" style="1" customWidth="1"/>
    <col min="946" max="1002" width="8.88671875" style="1"/>
    <col min="1003" max="1003" width="4.88671875" style="1" customWidth="1"/>
    <col min="1004" max="1004" width="41.44140625" style="1" customWidth="1"/>
    <col min="1005" max="1005" width="17.33203125" style="1" customWidth="1"/>
    <col min="1006" max="1007" width="0" style="1" hidden="1" customWidth="1"/>
    <col min="1008" max="1008" width="17.33203125" style="1" customWidth="1"/>
    <col min="1009" max="1010" width="18.6640625" style="1" customWidth="1"/>
    <col min="1011" max="1011" width="12.5546875" style="1" customWidth="1"/>
    <col min="1012" max="1201" width="7.88671875" style="1" customWidth="1"/>
    <col min="1202" max="1258" width="8.88671875" style="1"/>
    <col min="1259" max="1259" width="4.88671875" style="1" customWidth="1"/>
    <col min="1260" max="1260" width="41.44140625" style="1" customWidth="1"/>
    <col min="1261" max="1261" width="17.33203125" style="1" customWidth="1"/>
    <col min="1262" max="1263" width="0" style="1" hidden="1" customWidth="1"/>
    <col min="1264" max="1264" width="17.33203125" style="1" customWidth="1"/>
    <col min="1265" max="1266" width="18.6640625" style="1" customWidth="1"/>
    <col min="1267" max="1267" width="12.5546875" style="1" customWidth="1"/>
    <col min="1268" max="1457" width="7.88671875" style="1" customWidth="1"/>
    <col min="1458" max="1514" width="8.88671875" style="1"/>
    <col min="1515" max="1515" width="4.88671875" style="1" customWidth="1"/>
    <col min="1516" max="1516" width="41.44140625" style="1" customWidth="1"/>
    <col min="1517" max="1517" width="17.33203125" style="1" customWidth="1"/>
    <col min="1518" max="1519" width="0" style="1" hidden="1" customWidth="1"/>
    <col min="1520" max="1520" width="17.33203125" style="1" customWidth="1"/>
    <col min="1521" max="1522" width="18.6640625" style="1" customWidth="1"/>
    <col min="1523" max="1523" width="12.5546875" style="1" customWidth="1"/>
    <col min="1524" max="1713" width="7.88671875" style="1" customWidth="1"/>
    <col min="1714" max="1770" width="8.88671875" style="1"/>
    <col min="1771" max="1771" width="4.88671875" style="1" customWidth="1"/>
    <col min="1772" max="1772" width="41.44140625" style="1" customWidth="1"/>
    <col min="1773" max="1773" width="17.33203125" style="1" customWidth="1"/>
    <col min="1774" max="1775" width="0" style="1" hidden="1" customWidth="1"/>
    <col min="1776" max="1776" width="17.33203125" style="1" customWidth="1"/>
    <col min="1777" max="1778" width="18.6640625" style="1" customWidth="1"/>
    <col min="1779" max="1779" width="12.5546875" style="1" customWidth="1"/>
    <col min="1780" max="1969" width="7.88671875" style="1" customWidth="1"/>
    <col min="1970" max="2026" width="8.88671875" style="1"/>
    <col min="2027" max="2027" width="4.88671875" style="1" customWidth="1"/>
    <col min="2028" max="2028" width="41.44140625" style="1" customWidth="1"/>
    <col min="2029" max="2029" width="17.33203125" style="1" customWidth="1"/>
    <col min="2030" max="2031" width="0" style="1" hidden="1" customWidth="1"/>
    <col min="2032" max="2032" width="17.33203125" style="1" customWidth="1"/>
    <col min="2033" max="2034" width="18.6640625" style="1" customWidth="1"/>
    <col min="2035" max="2035" width="12.5546875" style="1" customWidth="1"/>
    <col min="2036" max="2225" width="7.88671875" style="1" customWidth="1"/>
    <col min="2226" max="2282" width="8.88671875" style="1"/>
    <col min="2283" max="2283" width="4.88671875" style="1" customWidth="1"/>
    <col min="2284" max="2284" width="41.44140625" style="1" customWidth="1"/>
    <col min="2285" max="2285" width="17.33203125" style="1" customWidth="1"/>
    <col min="2286" max="2287" width="0" style="1" hidden="1" customWidth="1"/>
    <col min="2288" max="2288" width="17.33203125" style="1" customWidth="1"/>
    <col min="2289" max="2290" width="18.6640625" style="1" customWidth="1"/>
    <col min="2291" max="2291" width="12.5546875" style="1" customWidth="1"/>
    <col min="2292" max="2481" width="7.88671875" style="1" customWidth="1"/>
    <col min="2482" max="2538" width="8.88671875" style="1"/>
    <col min="2539" max="2539" width="4.88671875" style="1" customWidth="1"/>
    <col min="2540" max="2540" width="41.44140625" style="1" customWidth="1"/>
    <col min="2541" max="2541" width="17.33203125" style="1" customWidth="1"/>
    <col min="2542" max="2543" width="0" style="1" hidden="1" customWidth="1"/>
    <col min="2544" max="2544" width="17.33203125" style="1" customWidth="1"/>
    <col min="2545" max="2546" width="18.6640625" style="1" customWidth="1"/>
    <col min="2547" max="2547" width="12.5546875" style="1" customWidth="1"/>
    <col min="2548" max="2737" width="7.88671875" style="1" customWidth="1"/>
    <col min="2738" max="2794" width="8.88671875" style="1"/>
    <col min="2795" max="2795" width="4.88671875" style="1" customWidth="1"/>
    <col min="2796" max="2796" width="41.44140625" style="1" customWidth="1"/>
    <col min="2797" max="2797" width="17.33203125" style="1" customWidth="1"/>
    <col min="2798" max="2799" width="0" style="1" hidden="1" customWidth="1"/>
    <col min="2800" max="2800" width="17.33203125" style="1" customWidth="1"/>
    <col min="2801" max="2802" width="18.6640625" style="1" customWidth="1"/>
    <col min="2803" max="2803" width="12.5546875" style="1" customWidth="1"/>
    <col min="2804" max="2993" width="7.88671875" style="1" customWidth="1"/>
    <col min="2994" max="3050" width="8.88671875" style="1"/>
    <col min="3051" max="3051" width="4.88671875" style="1" customWidth="1"/>
    <col min="3052" max="3052" width="41.44140625" style="1" customWidth="1"/>
    <col min="3053" max="3053" width="17.33203125" style="1" customWidth="1"/>
    <col min="3054" max="3055" width="0" style="1" hidden="1" customWidth="1"/>
    <col min="3056" max="3056" width="17.33203125" style="1" customWidth="1"/>
    <col min="3057" max="3058" width="18.6640625" style="1" customWidth="1"/>
    <col min="3059" max="3059" width="12.5546875" style="1" customWidth="1"/>
    <col min="3060" max="3249" width="7.88671875" style="1" customWidth="1"/>
    <col min="3250" max="3306" width="8.88671875" style="1"/>
    <col min="3307" max="3307" width="4.88671875" style="1" customWidth="1"/>
    <col min="3308" max="3308" width="41.44140625" style="1" customWidth="1"/>
    <col min="3309" max="3309" width="17.33203125" style="1" customWidth="1"/>
    <col min="3310" max="3311" width="0" style="1" hidden="1" customWidth="1"/>
    <col min="3312" max="3312" width="17.33203125" style="1" customWidth="1"/>
    <col min="3313" max="3314" width="18.6640625" style="1" customWidth="1"/>
    <col min="3315" max="3315" width="12.5546875" style="1" customWidth="1"/>
    <col min="3316" max="3505" width="7.88671875" style="1" customWidth="1"/>
    <col min="3506" max="3562" width="8.88671875" style="1"/>
    <col min="3563" max="3563" width="4.88671875" style="1" customWidth="1"/>
    <col min="3564" max="3564" width="41.44140625" style="1" customWidth="1"/>
    <col min="3565" max="3565" width="17.33203125" style="1" customWidth="1"/>
    <col min="3566" max="3567" width="0" style="1" hidden="1" customWidth="1"/>
    <col min="3568" max="3568" width="17.33203125" style="1" customWidth="1"/>
    <col min="3569" max="3570" width="18.6640625" style="1" customWidth="1"/>
    <col min="3571" max="3571" width="12.5546875" style="1" customWidth="1"/>
    <col min="3572" max="3761" width="7.88671875" style="1" customWidth="1"/>
    <col min="3762" max="3818" width="8.88671875" style="1"/>
    <col min="3819" max="3819" width="4.88671875" style="1" customWidth="1"/>
    <col min="3820" max="3820" width="41.44140625" style="1" customWidth="1"/>
    <col min="3821" max="3821" width="17.33203125" style="1" customWidth="1"/>
    <col min="3822" max="3823" width="0" style="1" hidden="1" customWidth="1"/>
    <col min="3824" max="3824" width="17.33203125" style="1" customWidth="1"/>
    <col min="3825" max="3826" width="18.6640625" style="1" customWidth="1"/>
    <col min="3827" max="3827" width="12.5546875" style="1" customWidth="1"/>
    <col min="3828" max="4017" width="7.88671875" style="1" customWidth="1"/>
    <col min="4018" max="4074" width="8.88671875" style="1"/>
    <col min="4075" max="4075" width="4.88671875" style="1" customWidth="1"/>
    <col min="4076" max="4076" width="41.44140625" style="1" customWidth="1"/>
    <col min="4077" max="4077" width="17.33203125" style="1" customWidth="1"/>
    <col min="4078" max="4079" width="0" style="1" hidden="1" customWidth="1"/>
    <col min="4080" max="4080" width="17.33203125" style="1" customWidth="1"/>
    <col min="4081" max="4082" width="18.6640625" style="1" customWidth="1"/>
    <col min="4083" max="4083" width="12.5546875" style="1" customWidth="1"/>
    <col min="4084" max="4273" width="7.88671875" style="1" customWidth="1"/>
    <col min="4274" max="4330" width="8.88671875" style="1"/>
    <col min="4331" max="4331" width="4.88671875" style="1" customWidth="1"/>
    <col min="4332" max="4332" width="41.44140625" style="1" customWidth="1"/>
    <col min="4333" max="4333" width="17.33203125" style="1" customWidth="1"/>
    <col min="4334" max="4335" width="0" style="1" hidden="1" customWidth="1"/>
    <col min="4336" max="4336" width="17.33203125" style="1" customWidth="1"/>
    <col min="4337" max="4338" width="18.6640625" style="1" customWidth="1"/>
    <col min="4339" max="4339" width="12.5546875" style="1" customWidth="1"/>
    <col min="4340" max="4529" width="7.88671875" style="1" customWidth="1"/>
    <col min="4530" max="4586" width="8.88671875" style="1"/>
    <col min="4587" max="4587" width="4.88671875" style="1" customWidth="1"/>
    <col min="4588" max="4588" width="41.44140625" style="1" customWidth="1"/>
    <col min="4589" max="4589" width="17.33203125" style="1" customWidth="1"/>
    <col min="4590" max="4591" width="0" style="1" hidden="1" customWidth="1"/>
    <col min="4592" max="4592" width="17.33203125" style="1" customWidth="1"/>
    <col min="4593" max="4594" width="18.6640625" style="1" customWidth="1"/>
    <col min="4595" max="4595" width="12.5546875" style="1" customWidth="1"/>
    <col min="4596" max="4785" width="7.88671875" style="1" customWidth="1"/>
    <col min="4786" max="4842" width="8.88671875" style="1"/>
    <col min="4843" max="4843" width="4.88671875" style="1" customWidth="1"/>
    <col min="4844" max="4844" width="41.44140625" style="1" customWidth="1"/>
    <col min="4845" max="4845" width="17.33203125" style="1" customWidth="1"/>
    <col min="4846" max="4847" width="0" style="1" hidden="1" customWidth="1"/>
    <col min="4848" max="4848" width="17.33203125" style="1" customWidth="1"/>
    <col min="4849" max="4850" width="18.6640625" style="1" customWidth="1"/>
    <col min="4851" max="4851" width="12.5546875" style="1" customWidth="1"/>
    <col min="4852" max="5041" width="7.88671875" style="1" customWidth="1"/>
    <col min="5042" max="5098" width="8.88671875" style="1"/>
    <col min="5099" max="5099" width="4.88671875" style="1" customWidth="1"/>
    <col min="5100" max="5100" width="41.44140625" style="1" customWidth="1"/>
    <col min="5101" max="5101" width="17.33203125" style="1" customWidth="1"/>
    <col min="5102" max="5103" width="0" style="1" hidden="1" customWidth="1"/>
    <col min="5104" max="5104" width="17.33203125" style="1" customWidth="1"/>
    <col min="5105" max="5106" width="18.6640625" style="1" customWidth="1"/>
    <col min="5107" max="5107" width="12.5546875" style="1" customWidth="1"/>
    <col min="5108" max="5297" width="7.88671875" style="1" customWidth="1"/>
    <col min="5298" max="5354" width="8.88671875" style="1"/>
    <col min="5355" max="5355" width="4.88671875" style="1" customWidth="1"/>
    <col min="5356" max="5356" width="41.44140625" style="1" customWidth="1"/>
    <col min="5357" max="5357" width="17.33203125" style="1" customWidth="1"/>
    <col min="5358" max="5359" width="0" style="1" hidden="1" customWidth="1"/>
    <col min="5360" max="5360" width="17.33203125" style="1" customWidth="1"/>
    <col min="5361" max="5362" width="18.6640625" style="1" customWidth="1"/>
    <col min="5363" max="5363" width="12.5546875" style="1" customWidth="1"/>
    <col min="5364" max="5553" width="7.88671875" style="1" customWidth="1"/>
    <col min="5554" max="5610" width="8.88671875" style="1"/>
    <col min="5611" max="5611" width="4.88671875" style="1" customWidth="1"/>
    <col min="5612" max="5612" width="41.44140625" style="1" customWidth="1"/>
    <col min="5613" max="5613" width="17.33203125" style="1" customWidth="1"/>
    <col min="5614" max="5615" width="0" style="1" hidden="1" customWidth="1"/>
    <col min="5616" max="5616" width="17.33203125" style="1" customWidth="1"/>
    <col min="5617" max="5618" width="18.6640625" style="1" customWidth="1"/>
    <col min="5619" max="5619" width="12.5546875" style="1" customWidth="1"/>
    <col min="5620" max="5809" width="7.88671875" style="1" customWidth="1"/>
    <col min="5810" max="5866" width="8.88671875" style="1"/>
    <col min="5867" max="5867" width="4.88671875" style="1" customWidth="1"/>
    <col min="5868" max="5868" width="41.44140625" style="1" customWidth="1"/>
    <col min="5869" max="5869" width="17.33203125" style="1" customWidth="1"/>
    <col min="5870" max="5871" width="0" style="1" hidden="1" customWidth="1"/>
    <col min="5872" max="5872" width="17.33203125" style="1" customWidth="1"/>
    <col min="5873" max="5874" width="18.6640625" style="1" customWidth="1"/>
    <col min="5875" max="5875" width="12.5546875" style="1" customWidth="1"/>
    <col min="5876" max="6065" width="7.88671875" style="1" customWidth="1"/>
    <col min="6066" max="6122" width="8.88671875" style="1"/>
    <col min="6123" max="6123" width="4.88671875" style="1" customWidth="1"/>
    <col min="6124" max="6124" width="41.44140625" style="1" customWidth="1"/>
    <col min="6125" max="6125" width="17.33203125" style="1" customWidth="1"/>
    <col min="6126" max="6127" width="0" style="1" hidden="1" customWidth="1"/>
    <col min="6128" max="6128" width="17.33203125" style="1" customWidth="1"/>
    <col min="6129" max="6130" width="18.6640625" style="1" customWidth="1"/>
    <col min="6131" max="6131" width="12.5546875" style="1" customWidth="1"/>
    <col min="6132" max="6321" width="7.88671875" style="1" customWidth="1"/>
    <col min="6322" max="6378" width="8.88671875" style="1"/>
    <col min="6379" max="6379" width="4.88671875" style="1" customWidth="1"/>
    <col min="6380" max="6380" width="41.44140625" style="1" customWidth="1"/>
    <col min="6381" max="6381" width="17.33203125" style="1" customWidth="1"/>
    <col min="6382" max="6383" width="0" style="1" hidden="1" customWidth="1"/>
    <col min="6384" max="6384" width="17.33203125" style="1" customWidth="1"/>
    <col min="6385" max="6386" width="18.6640625" style="1" customWidth="1"/>
    <col min="6387" max="6387" width="12.5546875" style="1" customWidth="1"/>
    <col min="6388" max="6577" width="7.88671875" style="1" customWidth="1"/>
    <col min="6578" max="6634" width="8.88671875" style="1"/>
    <col min="6635" max="6635" width="4.88671875" style="1" customWidth="1"/>
    <col min="6636" max="6636" width="41.44140625" style="1" customWidth="1"/>
    <col min="6637" max="6637" width="17.33203125" style="1" customWidth="1"/>
    <col min="6638" max="6639" width="0" style="1" hidden="1" customWidth="1"/>
    <col min="6640" max="6640" width="17.33203125" style="1" customWidth="1"/>
    <col min="6641" max="6642" width="18.6640625" style="1" customWidth="1"/>
    <col min="6643" max="6643" width="12.5546875" style="1" customWidth="1"/>
    <col min="6644" max="6833" width="7.88671875" style="1" customWidth="1"/>
    <col min="6834" max="6890" width="8.88671875" style="1"/>
    <col min="6891" max="6891" width="4.88671875" style="1" customWidth="1"/>
    <col min="6892" max="6892" width="41.44140625" style="1" customWidth="1"/>
    <col min="6893" max="6893" width="17.33203125" style="1" customWidth="1"/>
    <col min="6894" max="6895" width="0" style="1" hidden="1" customWidth="1"/>
    <col min="6896" max="6896" width="17.33203125" style="1" customWidth="1"/>
    <col min="6897" max="6898" width="18.6640625" style="1" customWidth="1"/>
    <col min="6899" max="6899" width="12.5546875" style="1" customWidth="1"/>
    <col min="6900" max="7089" width="7.88671875" style="1" customWidth="1"/>
    <col min="7090" max="7146" width="8.88671875" style="1"/>
    <col min="7147" max="7147" width="4.88671875" style="1" customWidth="1"/>
    <col min="7148" max="7148" width="41.44140625" style="1" customWidth="1"/>
    <col min="7149" max="7149" width="17.33203125" style="1" customWidth="1"/>
    <col min="7150" max="7151" width="0" style="1" hidden="1" customWidth="1"/>
    <col min="7152" max="7152" width="17.33203125" style="1" customWidth="1"/>
    <col min="7153" max="7154" width="18.6640625" style="1" customWidth="1"/>
    <col min="7155" max="7155" width="12.5546875" style="1" customWidth="1"/>
    <col min="7156" max="7345" width="7.88671875" style="1" customWidth="1"/>
    <col min="7346" max="7402" width="8.88671875" style="1"/>
    <col min="7403" max="7403" width="4.88671875" style="1" customWidth="1"/>
    <col min="7404" max="7404" width="41.44140625" style="1" customWidth="1"/>
    <col min="7405" max="7405" width="17.33203125" style="1" customWidth="1"/>
    <col min="7406" max="7407" width="0" style="1" hidden="1" customWidth="1"/>
    <col min="7408" max="7408" width="17.33203125" style="1" customWidth="1"/>
    <col min="7409" max="7410" width="18.6640625" style="1" customWidth="1"/>
    <col min="7411" max="7411" width="12.5546875" style="1" customWidth="1"/>
    <col min="7412" max="7601" width="7.88671875" style="1" customWidth="1"/>
    <col min="7602" max="7658" width="8.88671875" style="1"/>
    <col min="7659" max="7659" width="4.88671875" style="1" customWidth="1"/>
    <col min="7660" max="7660" width="41.44140625" style="1" customWidth="1"/>
    <col min="7661" max="7661" width="17.33203125" style="1" customWidth="1"/>
    <col min="7662" max="7663" width="0" style="1" hidden="1" customWidth="1"/>
    <col min="7664" max="7664" width="17.33203125" style="1" customWidth="1"/>
    <col min="7665" max="7666" width="18.6640625" style="1" customWidth="1"/>
    <col min="7667" max="7667" width="12.5546875" style="1" customWidth="1"/>
    <col min="7668" max="7857" width="7.88671875" style="1" customWidth="1"/>
    <col min="7858" max="7914" width="8.88671875" style="1"/>
    <col min="7915" max="7915" width="4.88671875" style="1" customWidth="1"/>
    <col min="7916" max="7916" width="41.44140625" style="1" customWidth="1"/>
    <col min="7917" max="7917" width="17.33203125" style="1" customWidth="1"/>
    <col min="7918" max="7919" width="0" style="1" hidden="1" customWidth="1"/>
    <col min="7920" max="7920" width="17.33203125" style="1" customWidth="1"/>
    <col min="7921" max="7922" width="18.6640625" style="1" customWidth="1"/>
    <col min="7923" max="7923" width="12.5546875" style="1" customWidth="1"/>
    <col min="7924" max="8113" width="7.88671875" style="1" customWidth="1"/>
    <col min="8114" max="8170" width="8.88671875" style="1"/>
    <col min="8171" max="8171" width="4.88671875" style="1" customWidth="1"/>
    <col min="8172" max="8172" width="41.44140625" style="1" customWidth="1"/>
    <col min="8173" max="8173" width="17.33203125" style="1" customWidth="1"/>
    <col min="8174" max="8175" width="0" style="1" hidden="1" customWidth="1"/>
    <col min="8176" max="8176" width="17.33203125" style="1" customWidth="1"/>
    <col min="8177" max="8178" width="18.6640625" style="1" customWidth="1"/>
    <col min="8179" max="8179" width="12.5546875" style="1" customWidth="1"/>
    <col min="8180" max="8369" width="7.88671875" style="1" customWidth="1"/>
    <col min="8370" max="8426" width="8.88671875" style="1"/>
    <col min="8427" max="8427" width="4.88671875" style="1" customWidth="1"/>
    <col min="8428" max="8428" width="41.44140625" style="1" customWidth="1"/>
    <col min="8429" max="8429" width="17.33203125" style="1" customWidth="1"/>
    <col min="8430" max="8431" width="0" style="1" hidden="1" customWidth="1"/>
    <col min="8432" max="8432" width="17.33203125" style="1" customWidth="1"/>
    <col min="8433" max="8434" width="18.6640625" style="1" customWidth="1"/>
    <col min="8435" max="8435" width="12.5546875" style="1" customWidth="1"/>
    <col min="8436" max="8625" width="7.88671875" style="1" customWidth="1"/>
    <col min="8626" max="8682" width="8.88671875" style="1"/>
    <col min="8683" max="8683" width="4.88671875" style="1" customWidth="1"/>
    <col min="8684" max="8684" width="41.44140625" style="1" customWidth="1"/>
    <col min="8685" max="8685" width="17.33203125" style="1" customWidth="1"/>
    <col min="8686" max="8687" width="0" style="1" hidden="1" customWidth="1"/>
    <col min="8688" max="8688" width="17.33203125" style="1" customWidth="1"/>
    <col min="8689" max="8690" width="18.6640625" style="1" customWidth="1"/>
    <col min="8691" max="8691" width="12.5546875" style="1" customWidth="1"/>
    <col min="8692" max="8881" width="7.88671875" style="1" customWidth="1"/>
    <col min="8882" max="8938" width="8.88671875" style="1"/>
    <col min="8939" max="8939" width="4.88671875" style="1" customWidth="1"/>
    <col min="8940" max="8940" width="41.44140625" style="1" customWidth="1"/>
    <col min="8941" max="8941" width="17.33203125" style="1" customWidth="1"/>
    <col min="8942" max="8943" width="0" style="1" hidden="1" customWidth="1"/>
    <col min="8944" max="8944" width="17.33203125" style="1" customWidth="1"/>
    <col min="8945" max="8946" width="18.6640625" style="1" customWidth="1"/>
    <col min="8947" max="8947" width="12.5546875" style="1" customWidth="1"/>
    <col min="8948" max="9137" width="7.88671875" style="1" customWidth="1"/>
    <col min="9138" max="9194" width="8.88671875" style="1"/>
    <col min="9195" max="9195" width="4.88671875" style="1" customWidth="1"/>
    <col min="9196" max="9196" width="41.44140625" style="1" customWidth="1"/>
    <col min="9197" max="9197" width="17.33203125" style="1" customWidth="1"/>
    <col min="9198" max="9199" width="0" style="1" hidden="1" customWidth="1"/>
    <col min="9200" max="9200" width="17.33203125" style="1" customWidth="1"/>
    <col min="9201" max="9202" width="18.6640625" style="1" customWidth="1"/>
    <col min="9203" max="9203" width="12.5546875" style="1" customWidth="1"/>
    <col min="9204" max="9393" width="7.88671875" style="1" customWidth="1"/>
    <col min="9394" max="9450" width="8.88671875" style="1"/>
    <col min="9451" max="9451" width="4.88671875" style="1" customWidth="1"/>
    <col min="9452" max="9452" width="41.44140625" style="1" customWidth="1"/>
    <col min="9453" max="9453" width="17.33203125" style="1" customWidth="1"/>
    <col min="9454" max="9455" width="0" style="1" hidden="1" customWidth="1"/>
    <col min="9456" max="9456" width="17.33203125" style="1" customWidth="1"/>
    <col min="9457" max="9458" width="18.6640625" style="1" customWidth="1"/>
    <col min="9459" max="9459" width="12.5546875" style="1" customWidth="1"/>
    <col min="9460" max="9649" width="7.88671875" style="1" customWidth="1"/>
    <col min="9650" max="9706" width="8.88671875" style="1"/>
    <col min="9707" max="9707" width="4.88671875" style="1" customWidth="1"/>
    <col min="9708" max="9708" width="41.44140625" style="1" customWidth="1"/>
    <col min="9709" max="9709" width="17.33203125" style="1" customWidth="1"/>
    <col min="9710" max="9711" width="0" style="1" hidden="1" customWidth="1"/>
    <col min="9712" max="9712" width="17.33203125" style="1" customWidth="1"/>
    <col min="9713" max="9714" width="18.6640625" style="1" customWidth="1"/>
    <col min="9715" max="9715" width="12.5546875" style="1" customWidth="1"/>
    <col min="9716" max="9905" width="7.88671875" style="1" customWidth="1"/>
    <col min="9906" max="9962" width="8.88671875" style="1"/>
    <col min="9963" max="9963" width="4.88671875" style="1" customWidth="1"/>
    <col min="9964" max="9964" width="41.44140625" style="1" customWidth="1"/>
    <col min="9965" max="9965" width="17.33203125" style="1" customWidth="1"/>
    <col min="9966" max="9967" width="0" style="1" hidden="1" customWidth="1"/>
    <col min="9968" max="9968" width="17.33203125" style="1" customWidth="1"/>
    <col min="9969" max="9970" width="18.6640625" style="1" customWidth="1"/>
    <col min="9971" max="9971" width="12.5546875" style="1" customWidth="1"/>
    <col min="9972" max="10161" width="7.88671875" style="1" customWidth="1"/>
    <col min="10162" max="10218" width="8.88671875" style="1"/>
    <col min="10219" max="10219" width="4.88671875" style="1" customWidth="1"/>
    <col min="10220" max="10220" width="41.44140625" style="1" customWidth="1"/>
    <col min="10221" max="10221" width="17.33203125" style="1" customWidth="1"/>
    <col min="10222" max="10223" width="0" style="1" hidden="1" customWidth="1"/>
    <col min="10224" max="10224" width="17.33203125" style="1" customWidth="1"/>
    <col min="10225" max="10226" width="18.6640625" style="1" customWidth="1"/>
    <col min="10227" max="10227" width="12.5546875" style="1" customWidth="1"/>
    <col min="10228" max="10417" width="7.88671875" style="1" customWidth="1"/>
    <col min="10418" max="10474" width="8.88671875" style="1"/>
    <col min="10475" max="10475" width="4.88671875" style="1" customWidth="1"/>
    <col min="10476" max="10476" width="41.44140625" style="1" customWidth="1"/>
    <col min="10477" max="10477" width="17.33203125" style="1" customWidth="1"/>
    <col min="10478" max="10479" width="0" style="1" hidden="1" customWidth="1"/>
    <col min="10480" max="10480" width="17.33203125" style="1" customWidth="1"/>
    <col min="10481" max="10482" width="18.6640625" style="1" customWidth="1"/>
    <col min="10483" max="10483" width="12.5546875" style="1" customWidth="1"/>
    <col min="10484" max="10673" width="7.88671875" style="1" customWidth="1"/>
    <col min="10674" max="10730" width="8.88671875" style="1"/>
    <col min="10731" max="10731" width="4.88671875" style="1" customWidth="1"/>
    <col min="10732" max="10732" width="41.44140625" style="1" customWidth="1"/>
    <col min="10733" max="10733" width="17.33203125" style="1" customWidth="1"/>
    <col min="10734" max="10735" width="0" style="1" hidden="1" customWidth="1"/>
    <col min="10736" max="10736" width="17.33203125" style="1" customWidth="1"/>
    <col min="10737" max="10738" width="18.6640625" style="1" customWidth="1"/>
    <col min="10739" max="10739" width="12.5546875" style="1" customWidth="1"/>
    <col min="10740" max="10929" width="7.88671875" style="1" customWidth="1"/>
    <col min="10930" max="10986" width="8.88671875" style="1"/>
    <col min="10987" max="10987" width="4.88671875" style="1" customWidth="1"/>
    <col min="10988" max="10988" width="41.44140625" style="1" customWidth="1"/>
    <col min="10989" max="10989" width="17.33203125" style="1" customWidth="1"/>
    <col min="10990" max="10991" width="0" style="1" hidden="1" customWidth="1"/>
    <col min="10992" max="10992" width="17.33203125" style="1" customWidth="1"/>
    <col min="10993" max="10994" width="18.6640625" style="1" customWidth="1"/>
    <col min="10995" max="10995" width="12.5546875" style="1" customWidth="1"/>
    <col min="10996" max="11185" width="7.88671875" style="1" customWidth="1"/>
    <col min="11186" max="11242" width="8.88671875" style="1"/>
    <col min="11243" max="11243" width="4.88671875" style="1" customWidth="1"/>
    <col min="11244" max="11244" width="41.44140625" style="1" customWidth="1"/>
    <col min="11245" max="11245" width="17.33203125" style="1" customWidth="1"/>
    <col min="11246" max="11247" width="0" style="1" hidden="1" customWidth="1"/>
    <col min="11248" max="11248" width="17.33203125" style="1" customWidth="1"/>
    <col min="11249" max="11250" width="18.6640625" style="1" customWidth="1"/>
    <col min="11251" max="11251" width="12.5546875" style="1" customWidth="1"/>
    <col min="11252" max="11441" width="7.88671875" style="1" customWidth="1"/>
    <col min="11442" max="11498" width="8.88671875" style="1"/>
    <col min="11499" max="11499" width="4.88671875" style="1" customWidth="1"/>
    <col min="11500" max="11500" width="41.44140625" style="1" customWidth="1"/>
    <col min="11501" max="11501" width="17.33203125" style="1" customWidth="1"/>
    <col min="11502" max="11503" width="0" style="1" hidden="1" customWidth="1"/>
    <col min="11504" max="11504" width="17.33203125" style="1" customWidth="1"/>
    <col min="11505" max="11506" width="18.6640625" style="1" customWidth="1"/>
    <col min="11507" max="11507" width="12.5546875" style="1" customWidth="1"/>
    <col min="11508" max="11697" width="7.88671875" style="1" customWidth="1"/>
    <col min="11698" max="11754" width="8.88671875" style="1"/>
    <col min="11755" max="11755" width="4.88671875" style="1" customWidth="1"/>
    <col min="11756" max="11756" width="41.44140625" style="1" customWidth="1"/>
    <col min="11757" max="11757" width="17.33203125" style="1" customWidth="1"/>
    <col min="11758" max="11759" width="0" style="1" hidden="1" customWidth="1"/>
    <col min="11760" max="11760" width="17.33203125" style="1" customWidth="1"/>
    <col min="11761" max="11762" width="18.6640625" style="1" customWidth="1"/>
    <col min="11763" max="11763" width="12.5546875" style="1" customWidth="1"/>
    <col min="11764" max="11953" width="7.88671875" style="1" customWidth="1"/>
    <col min="11954" max="12010" width="8.88671875" style="1"/>
    <col min="12011" max="12011" width="4.88671875" style="1" customWidth="1"/>
    <col min="12012" max="12012" width="41.44140625" style="1" customWidth="1"/>
    <col min="12013" max="12013" width="17.33203125" style="1" customWidth="1"/>
    <col min="12014" max="12015" width="0" style="1" hidden="1" customWidth="1"/>
    <col min="12016" max="12016" width="17.33203125" style="1" customWidth="1"/>
    <col min="12017" max="12018" width="18.6640625" style="1" customWidth="1"/>
    <col min="12019" max="12019" width="12.5546875" style="1" customWidth="1"/>
    <col min="12020" max="12209" width="7.88671875" style="1" customWidth="1"/>
    <col min="12210" max="12266" width="8.88671875" style="1"/>
    <col min="12267" max="12267" width="4.88671875" style="1" customWidth="1"/>
    <col min="12268" max="12268" width="41.44140625" style="1" customWidth="1"/>
    <col min="12269" max="12269" width="17.33203125" style="1" customWidth="1"/>
    <col min="12270" max="12271" width="0" style="1" hidden="1" customWidth="1"/>
    <col min="12272" max="12272" width="17.33203125" style="1" customWidth="1"/>
    <col min="12273" max="12274" width="18.6640625" style="1" customWidth="1"/>
    <col min="12275" max="12275" width="12.5546875" style="1" customWidth="1"/>
    <col min="12276" max="12465" width="7.88671875" style="1" customWidth="1"/>
    <col min="12466" max="12522" width="8.88671875" style="1"/>
    <col min="12523" max="12523" width="4.88671875" style="1" customWidth="1"/>
    <col min="12524" max="12524" width="41.44140625" style="1" customWidth="1"/>
    <col min="12525" max="12525" width="17.33203125" style="1" customWidth="1"/>
    <col min="12526" max="12527" width="0" style="1" hidden="1" customWidth="1"/>
    <col min="12528" max="12528" width="17.33203125" style="1" customWidth="1"/>
    <col min="12529" max="12530" width="18.6640625" style="1" customWidth="1"/>
    <col min="12531" max="12531" width="12.5546875" style="1" customWidth="1"/>
    <col min="12532" max="12721" width="7.88671875" style="1" customWidth="1"/>
    <col min="12722" max="12778" width="8.88671875" style="1"/>
    <col min="12779" max="12779" width="4.88671875" style="1" customWidth="1"/>
    <col min="12780" max="12780" width="41.44140625" style="1" customWidth="1"/>
    <col min="12781" max="12781" width="17.33203125" style="1" customWidth="1"/>
    <col min="12782" max="12783" width="0" style="1" hidden="1" customWidth="1"/>
    <col min="12784" max="12784" width="17.33203125" style="1" customWidth="1"/>
    <col min="12785" max="12786" width="18.6640625" style="1" customWidth="1"/>
    <col min="12787" max="12787" width="12.5546875" style="1" customWidth="1"/>
    <col min="12788" max="12977" width="7.88671875" style="1" customWidth="1"/>
    <col min="12978" max="13034" width="8.88671875" style="1"/>
    <col min="13035" max="13035" width="4.88671875" style="1" customWidth="1"/>
    <col min="13036" max="13036" width="41.44140625" style="1" customWidth="1"/>
    <col min="13037" max="13037" width="17.33203125" style="1" customWidth="1"/>
    <col min="13038" max="13039" width="0" style="1" hidden="1" customWidth="1"/>
    <col min="13040" max="13040" width="17.33203125" style="1" customWidth="1"/>
    <col min="13041" max="13042" width="18.6640625" style="1" customWidth="1"/>
    <col min="13043" max="13043" width="12.5546875" style="1" customWidth="1"/>
    <col min="13044" max="13233" width="7.88671875" style="1" customWidth="1"/>
    <col min="13234" max="13290" width="8.88671875" style="1"/>
    <col min="13291" max="13291" width="4.88671875" style="1" customWidth="1"/>
    <col min="13292" max="13292" width="41.44140625" style="1" customWidth="1"/>
    <col min="13293" max="13293" width="17.33203125" style="1" customWidth="1"/>
    <col min="13294" max="13295" width="0" style="1" hidden="1" customWidth="1"/>
    <col min="13296" max="13296" width="17.33203125" style="1" customWidth="1"/>
    <col min="13297" max="13298" width="18.6640625" style="1" customWidth="1"/>
    <col min="13299" max="13299" width="12.5546875" style="1" customWidth="1"/>
    <col min="13300" max="13489" width="7.88671875" style="1" customWidth="1"/>
    <col min="13490" max="13546" width="8.88671875" style="1"/>
    <col min="13547" max="13547" width="4.88671875" style="1" customWidth="1"/>
    <col min="13548" max="13548" width="41.44140625" style="1" customWidth="1"/>
    <col min="13549" max="13549" width="17.33203125" style="1" customWidth="1"/>
    <col min="13550" max="13551" width="0" style="1" hidden="1" customWidth="1"/>
    <col min="13552" max="13552" width="17.33203125" style="1" customWidth="1"/>
    <col min="13553" max="13554" width="18.6640625" style="1" customWidth="1"/>
    <col min="13555" max="13555" width="12.5546875" style="1" customWidth="1"/>
    <col min="13556" max="13745" width="7.88671875" style="1" customWidth="1"/>
    <col min="13746" max="13802" width="8.88671875" style="1"/>
    <col min="13803" max="13803" width="4.88671875" style="1" customWidth="1"/>
    <col min="13804" max="13804" width="41.44140625" style="1" customWidth="1"/>
    <col min="13805" max="13805" width="17.33203125" style="1" customWidth="1"/>
    <col min="13806" max="13807" width="0" style="1" hidden="1" customWidth="1"/>
    <col min="13808" max="13808" width="17.33203125" style="1" customWidth="1"/>
    <col min="13809" max="13810" width="18.6640625" style="1" customWidth="1"/>
    <col min="13811" max="13811" width="12.5546875" style="1" customWidth="1"/>
    <col min="13812" max="14001" width="7.88671875" style="1" customWidth="1"/>
    <col min="14002" max="14058" width="8.88671875" style="1"/>
    <col min="14059" max="14059" width="4.88671875" style="1" customWidth="1"/>
    <col min="14060" max="14060" width="41.44140625" style="1" customWidth="1"/>
    <col min="14061" max="14061" width="17.33203125" style="1" customWidth="1"/>
    <col min="14062" max="14063" width="0" style="1" hidden="1" customWidth="1"/>
    <col min="14064" max="14064" width="17.33203125" style="1" customWidth="1"/>
    <col min="14065" max="14066" width="18.6640625" style="1" customWidth="1"/>
    <col min="14067" max="14067" width="12.5546875" style="1" customWidth="1"/>
    <col min="14068" max="14257" width="7.88671875" style="1" customWidth="1"/>
    <col min="14258" max="14314" width="8.88671875" style="1"/>
    <col min="14315" max="14315" width="4.88671875" style="1" customWidth="1"/>
    <col min="14316" max="14316" width="41.44140625" style="1" customWidth="1"/>
    <col min="14317" max="14317" width="17.33203125" style="1" customWidth="1"/>
    <col min="14318" max="14319" width="0" style="1" hidden="1" customWidth="1"/>
    <col min="14320" max="14320" width="17.33203125" style="1" customWidth="1"/>
    <col min="14321" max="14322" width="18.6640625" style="1" customWidth="1"/>
    <col min="14323" max="14323" width="12.5546875" style="1" customWidth="1"/>
    <col min="14324" max="14513" width="7.88671875" style="1" customWidth="1"/>
    <col min="14514" max="14570" width="8.88671875" style="1"/>
    <col min="14571" max="14571" width="4.88671875" style="1" customWidth="1"/>
    <col min="14572" max="14572" width="41.44140625" style="1" customWidth="1"/>
    <col min="14573" max="14573" width="17.33203125" style="1" customWidth="1"/>
    <col min="14574" max="14575" width="0" style="1" hidden="1" customWidth="1"/>
    <col min="14576" max="14576" width="17.33203125" style="1" customWidth="1"/>
    <col min="14577" max="14578" width="18.6640625" style="1" customWidth="1"/>
    <col min="14579" max="14579" width="12.5546875" style="1" customWidth="1"/>
    <col min="14580" max="14769" width="7.88671875" style="1" customWidth="1"/>
    <col min="14770" max="14826" width="8.88671875" style="1"/>
    <col min="14827" max="14827" width="4.88671875" style="1" customWidth="1"/>
    <col min="14828" max="14828" width="41.44140625" style="1" customWidth="1"/>
    <col min="14829" max="14829" width="17.33203125" style="1" customWidth="1"/>
    <col min="14830" max="14831" width="0" style="1" hidden="1" customWidth="1"/>
    <col min="14832" max="14832" width="17.33203125" style="1" customWidth="1"/>
    <col min="14833" max="14834" width="18.6640625" style="1" customWidth="1"/>
    <col min="14835" max="14835" width="12.5546875" style="1" customWidth="1"/>
    <col min="14836" max="15025" width="7.88671875" style="1" customWidth="1"/>
    <col min="15026" max="15082" width="8.88671875" style="1"/>
    <col min="15083" max="15083" width="4.88671875" style="1" customWidth="1"/>
    <col min="15084" max="15084" width="41.44140625" style="1" customWidth="1"/>
    <col min="15085" max="15085" width="17.33203125" style="1" customWidth="1"/>
    <col min="15086" max="15087" width="0" style="1" hidden="1" customWidth="1"/>
    <col min="15088" max="15088" width="17.33203125" style="1" customWidth="1"/>
    <col min="15089" max="15090" width="18.6640625" style="1" customWidth="1"/>
    <col min="15091" max="15091" width="12.5546875" style="1" customWidth="1"/>
    <col min="15092" max="15281" width="7.88671875" style="1" customWidth="1"/>
    <col min="15282" max="15338" width="8.88671875" style="1"/>
    <col min="15339" max="15339" width="4.88671875" style="1" customWidth="1"/>
    <col min="15340" max="15340" width="41.44140625" style="1" customWidth="1"/>
    <col min="15341" max="15341" width="17.33203125" style="1" customWidth="1"/>
    <col min="15342" max="15343" width="0" style="1" hidden="1" customWidth="1"/>
    <col min="15344" max="15344" width="17.33203125" style="1" customWidth="1"/>
    <col min="15345" max="15346" width="18.6640625" style="1" customWidth="1"/>
    <col min="15347" max="15347" width="12.5546875" style="1" customWidth="1"/>
    <col min="15348" max="15537" width="7.88671875" style="1" customWidth="1"/>
    <col min="15538" max="15594" width="8.88671875" style="1"/>
    <col min="15595" max="15595" width="4.88671875" style="1" customWidth="1"/>
    <col min="15596" max="15596" width="41.44140625" style="1" customWidth="1"/>
    <col min="15597" max="15597" width="17.33203125" style="1" customWidth="1"/>
    <col min="15598" max="15599" width="0" style="1" hidden="1" customWidth="1"/>
    <col min="15600" max="15600" width="17.33203125" style="1" customWidth="1"/>
    <col min="15601" max="15602" width="18.6640625" style="1" customWidth="1"/>
    <col min="15603" max="15603" width="12.5546875" style="1" customWidth="1"/>
    <col min="15604" max="15793" width="7.88671875" style="1" customWidth="1"/>
    <col min="15794" max="15850" width="8.88671875" style="1"/>
    <col min="15851" max="15851" width="4.88671875" style="1" customWidth="1"/>
    <col min="15852" max="15852" width="41.44140625" style="1" customWidth="1"/>
    <col min="15853" max="15853" width="17.33203125" style="1" customWidth="1"/>
    <col min="15854" max="15855" width="0" style="1" hidden="1" customWidth="1"/>
    <col min="15856" max="15856" width="17.33203125" style="1" customWidth="1"/>
    <col min="15857" max="15858" width="18.6640625" style="1" customWidth="1"/>
    <col min="15859" max="15859" width="12.5546875" style="1" customWidth="1"/>
    <col min="15860" max="16049" width="7.88671875" style="1" customWidth="1"/>
    <col min="16050" max="16106" width="8.88671875" style="1"/>
    <col min="16107" max="16107" width="4.88671875" style="1" customWidth="1"/>
    <col min="16108" max="16108" width="41.44140625" style="1" customWidth="1"/>
    <col min="16109" max="16109" width="17.33203125" style="1" customWidth="1"/>
    <col min="16110" max="16111" width="0" style="1" hidden="1" customWidth="1"/>
    <col min="16112" max="16112" width="17.33203125" style="1" customWidth="1"/>
    <col min="16113" max="16114" width="18.6640625" style="1" customWidth="1"/>
    <col min="16115" max="16115" width="12.5546875" style="1" customWidth="1"/>
    <col min="16116" max="16305" width="7.88671875" style="1" customWidth="1"/>
    <col min="16306" max="16384" width="8.88671875" style="1"/>
  </cols>
  <sheetData>
    <row r="1" spans="1:6" ht="17.399999999999999">
      <c r="A1" s="49" t="s">
        <v>0</v>
      </c>
      <c r="B1" s="49"/>
      <c r="C1" s="49"/>
      <c r="D1" s="49"/>
      <c r="E1" s="49"/>
    </row>
    <row r="2" spans="1:6" ht="17.399999999999999">
      <c r="A2" s="49" t="s">
        <v>28</v>
      </c>
      <c r="B2" s="49"/>
      <c r="C2" s="49"/>
      <c r="D2" s="49"/>
      <c r="E2" s="49"/>
    </row>
    <row r="3" spans="1:6" ht="15">
      <c r="A3" s="2"/>
      <c r="B3" s="2"/>
      <c r="C3" s="3"/>
      <c r="D3" s="2"/>
      <c r="E3" s="39" t="s">
        <v>20</v>
      </c>
    </row>
    <row r="4" spans="1:6" s="5" customFormat="1" ht="76.5" customHeight="1">
      <c r="A4" s="17" t="s">
        <v>1</v>
      </c>
      <c r="B4" s="17" t="s">
        <v>2</v>
      </c>
      <c r="C4" s="18" t="s">
        <v>24</v>
      </c>
      <c r="D4" s="19" t="s">
        <v>3</v>
      </c>
      <c r="E4" s="31" t="s">
        <v>4</v>
      </c>
    </row>
    <row r="5" spans="1:6" s="6" customFormat="1" ht="13.2">
      <c r="A5" s="17">
        <v>1</v>
      </c>
      <c r="B5" s="17">
        <v>2</v>
      </c>
      <c r="C5" s="18">
        <v>3</v>
      </c>
      <c r="D5" s="19">
        <v>4</v>
      </c>
      <c r="E5" s="20">
        <v>5</v>
      </c>
    </row>
    <row r="6" spans="1:6" s="7" customFormat="1">
      <c r="A6" s="32">
        <v>600</v>
      </c>
      <c r="B6" s="33" t="s">
        <v>5</v>
      </c>
      <c r="C6" s="34">
        <v>72773.229760000002</v>
      </c>
      <c r="D6" s="34">
        <v>35203.034399999997</v>
      </c>
      <c r="E6" s="35">
        <f t="shared" ref="E6:E21" si="0">ROUND(D6/C6*100,1)</f>
        <v>48.4</v>
      </c>
      <c r="F6" s="16"/>
    </row>
    <row r="7" spans="1:6" s="8" customFormat="1">
      <c r="A7" s="32">
        <v>601</v>
      </c>
      <c r="B7" s="33" t="s">
        <v>6</v>
      </c>
      <c r="C7" s="34">
        <v>292305.08082999999</v>
      </c>
      <c r="D7" s="34">
        <f>146681.93136-11623.21</f>
        <v>135058.72136</v>
      </c>
      <c r="E7" s="35">
        <f t="shared" si="0"/>
        <v>46.2</v>
      </c>
    </row>
    <row r="8" spans="1:6" s="8" customFormat="1" ht="27.6">
      <c r="A8" s="32">
        <v>602</v>
      </c>
      <c r="B8" s="33" t="s">
        <v>7</v>
      </c>
      <c r="C8" s="34">
        <v>84584.494470000005</v>
      </c>
      <c r="D8" s="34">
        <v>41578.786390000001</v>
      </c>
      <c r="E8" s="35">
        <f t="shared" si="0"/>
        <v>49.2</v>
      </c>
    </row>
    <row r="9" spans="1:6" s="8" customFormat="1" ht="27.6">
      <c r="A9" s="32">
        <v>604</v>
      </c>
      <c r="B9" s="33" t="s">
        <v>8</v>
      </c>
      <c r="C9" s="34">
        <v>133443.86791999999</v>
      </c>
      <c r="D9" s="34">
        <v>44226.531999999999</v>
      </c>
      <c r="E9" s="35">
        <f t="shared" si="0"/>
        <v>33.1</v>
      </c>
    </row>
    <row r="10" spans="1:6" s="8" customFormat="1" ht="27.6">
      <c r="A10" s="32">
        <v>605</v>
      </c>
      <c r="B10" s="33" t="s">
        <v>9</v>
      </c>
      <c r="C10" s="34">
        <v>32408.28</v>
      </c>
      <c r="D10" s="34">
        <v>15791.206539999999</v>
      </c>
      <c r="E10" s="35">
        <f t="shared" si="0"/>
        <v>48.7</v>
      </c>
    </row>
    <row r="11" spans="1:6" s="8" customFormat="1">
      <c r="A11" s="32">
        <v>606</v>
      </c>
      <c r="B11" s="33" t="s">
        <v>10</v>
      </c>
      <c r="C11" s="34">
        <v>3289163.6330300001</v>
      </c>
      <c r="D11" s="34">
        <v>1809885.9495999999</v>
      </c>
      <c r="E11" s="35">
        <f t="shared" si="0"/>
        <v>55</v>
      </c>
    </row>
    <row r="12" spans="1:6" s="8" customFormat="1" ht="27.6">
      <c r="A12" s="32">
        <v>607</v>
      </c>
      <c r="B12" s="33" t="s">
        <v>25</v>
      </c>
      <c r="C12" s="34">
        <v>294337.61501000001</v>
      </c>
      <c r="D12" s="34">
        <v>157427.20078000001</v>
      </c>
      <c r="E12" s="35">
        <f t="shared" si="0"/>
        <v>53.5</v>
      </c>
    </row>
    <row r="13" spans="1:6" s="8" customFormat="1" ht="27.6">
      <c r="A13" s="32">
        <v>609</v>
      </c>
      <c r="B13" s="33" t="s">
        <v>11</v>
      </c>
      <c r="C13" s="34">
        <v>1839715.5415099999</v>
      </c>
      <c r="D13" s="34">
        <v>1136724.7535599999</v>
      </c>
      <c r="E13" s="35">
        <f t="shared" si="0"/>
        <v>61.8</v>
      </c>
    </row>
    <row r="14" spans="1:6" s="8" customFormat="1" ht="27.6">
      <c r="A14" s="32">
        <v>611</v>
      </c>
      <c r="B14" s="33" t="s">
        <v>26</v>
      </c>
      <c r="C14" s="34">
        <v>214663.63412</v>
      </c>
      <c r="D14" s="34">
        <v>94916.222399999999</v>
      </c>
      <c r="E14" s="35">
        <f t="shared" si="0"/>
        <v>44.2</v>
      </c>
    </row>
    <row r="15" spans="1:6" s="8" customFormat="1">
      <c r="A15" s="32">
        <v>617</v>
      </c>
      <c r="B15" s="33" t="s">
        <v>12</v>
      </c>
      <c r="C15" s="34">
        <v>124935.93351999999</v>
      </c>
      <c r="D15" s="34">
        <v>62365.863149999997</v>
      </c>
      <c r="E15" s="35">
        <f t="shared" si="0"/>
        <v>49.9</v>
      </c>
    </row>
    <row r="16" spans="1:6" s="8" customFormat="1">
      <c r="A16" s="32">
        <v>618</v>
      </c>
      <c r="B16" s="33" t="s">
        <v>13</v>
      </c>
      <c r="C16" s="34">
        <v>134456.33056</v>
      </c>
      <c r="D16" s="34">
        <v>53979.171340000001</v>
      </c>
      <c r="E16" s="35">
        <f t="shared" si="0"/>
        <v>40.1</v>
      </c>
    </row>
    <row r="17" spans="1:5" s="8" customFormat="1">
      <c r="A17" s="32">
        <v>619</v>
      </c>
      <c r="B17" s="33" t="s">
        <v>14</v>
      </c>
      <c r="C17" s="34">
        <v>186787.55140999999</v>
      </c>
      <c r="D17" s="34">
        <v>80945.670299999998</v>
      </c>
      <c r="E17" s="35">
        <f t="shared" si="0"/>
        <v>43.3</v>
      </c>
    </row>
    <row r="18" spans="1:5" s="8" customFormat="1" ht="27.6">
      <c r="A18" s="32">
        <v>620</v>
      </c>
      <c r="B18" s="33" t="s">
        <v>15</v>
      </c>
      <c r="C18" s="34">
        <v>1183338.8880399999</v>
      </c>
      <c r="D18" s="34">
        <v>308300.57254000002</v>
      </c>
      <c r="E18" s="35">
        <f t="shared" si="0"/>
        <v>26.1</v>
      </c>
    </row>
    <row r="19" spans="1:5" s="8" customFormat="1" ht="27.6">
      <c r="A19" s="32">
        <v>621</v>
      </c>
      <c r="B19" s="33" t="s">
        <v>16</v>
      </c>
      <c r="C19" s="34">
        <v>546704.53620000009</v>
      </c>
      <c r="D19" s="34">
        <v>71187.776559999998</v>
      </c>
      <c r="E19" s="35">
        <f t="shared" si="0"/>
        <v>13</v>
      </c>
    </row>
    <row r="20" spans="1:5" s="8" customFormat="1" ht="27.6">
      <c r="A20" s="32">
        <v>624</v>
      </c>
      <c r="B20" s="33" t="s">
        <v>17</v>
      </c>
      <c r="C20" s="34">
        <v>75105.999799999991</v>
      </c>
      <c r="D20" s="34">
        <v>34404.390509999997</v>
      </c>
      <c r="E20" s="35">
        <f t="shared" si="0"/>
        <v>45.8</v>
      </c>
    </row>
    <row r="21" spans="1:5" s="9" customFormat="1">
      <c r="A21" s="50" t="s">
        <v>18</v>
      </c>
      <c r="B21" s="50"/>
      <c r="C21" s="36">
        <f>SUM(C6:C20)</f>
        <v>8504724.6161800008</v>
      </c>
      <c r="D21" s="37">
        <f>SUM(D6:D20)</f>
        <v>4081995.8514299998</v>
      </c>
      <c r="E21" s="38">
        <f t="shared" si="0"/>
        <v>48</v>
      </c>
    </row>
    <row r="22" spans="1:5">
      <c r="A22" s="10"/>
      <c r="B22" s="10"/>
      <c r="C22" s="11"/>
    </row>
    <row r="23" spans="1:5" ht="3" customHeight="1">
      <c r="A23" s="10"/>
      <c r="B23" s="10"/>
      <c r="C23" s="11"/>
    </row>
    <row r="24" spans="1:5" ht="3" customHeight="1">
      <c r="A24" s="10"/>
      <c r="B24" s="10"/>
      <c r="C24" s="11"/>
    </row>
    <row r="25" spans="1:5" ht="18">
      <c r="A25" s="28" t="s">
        <v>21</v>
      </c>
      <c r="B25" s="21"/>
      <c r="C25" s="22"/>
      <c r="D25" s="23"/>
      <c r="E25" s="24"/>
    </row>
    <row r="26" spans="1:5" ht="18">
      <c r="A26" s="29" t="s">
        <v>22</v>
      </c>
      <c r="B26" s="21"/>
      <c r="C26" s="22"/>
      <c r="D26" s="25"/>
      <c r="E26" s="24"/>
    </row>
    <row r="27" spans="1:5" s="14" customFormat="1" ht="18">
      <c r="A27" s="29" t="s">
        <v>23</v>
      </c>
      <c r="B27" s="26"/>
      <c r="C27" s="26"/>
      <c r="D27" s="26"/>
      <c r="E27" s="27"/>
    </row>
    <row r="28" spans="1:5" ht="15.6">
      <c r="A28" s="29" t="s">
        <v>19</v>
      </c>
      <c r="B28" s="13"/>
      <c r="C28" s="11"/>
      <c r="D28" s="13"/>
      <c r="E28" s="30" t="s">
        <v>27</v>
      </c>
    </row>
  </sheetData>
  <mergeCells count="3">
    <mergeCell ref="A1:E1"/>
    <mergeCell ref="A2:E2"/>
    <mergeCell ref="A21:B21"/>
  </mergeCells>
  <pageMargins left="0.89" right="0.23622047244094491" top="0.74803149606299213" bottom="0.74803149606299213" header="0.31496062992125984" footer="0.31496062992125984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E29"/>
  <sheetViews>
    <sheetView zoomScaleNormal="100" workbookViewId="0">
      <selection activeCell="B17" sqref="B16:B17"/>
    </sheetView>
  </sheetViews>
  <sheetFormatPr defaultRowHeight="13.8"/>
  <cols>
    <col min="1" max="1" width="6" style="4" customWidth="1"/>
    <col min="2" max="2" width="56.88671875" style="4" customWidth="1"/>
    <col min="3" max="3" width="17.33203125" style="15" customWidth="1"/>
    <col min="4" max="4" width="17.109375" style="12" customWidth="1"/>
    <col min="5" max="5" width="12.5546875" style="1" customWidth="1"/>
    <col min="6" max="174" width="7.88671875" style="1" customWidth="1"/>
    <col min="175" max="231" width="8.88671875" style="1"/>
    <col min="232" max="232" width="4.88671875" style="1" customWidth="1"/>
    <col min="233" max="233" width="41.44140625" style="1" customWidth="1"/>
    <col min="234" max="234" width="17.33203125" style="1" customWidth="1"/>
    <col min="235" max="236" width="0" style="1" hidden="1" customWidth="1"/>
    <col min="237" max="237" width="17.33203125" style="1" customWidth="1"/>
    <col min="238" max="239" width="18.6640625" style="1" customWidth="1"/>
    <col min="240" max="240" width="12.5546875" style="1" customWidth="1"/>
    <col min="241" max="430" width="7.88671875" style="1" customWidth="1"/>
    <col min="431" max="487" width="8.88671875" style="1"/>
    <col min="488" max="488" width="4.88671875" style="1" customWidth="1"/>
    <col min="489" max="489" width="41.44140625" style="1" customWidth="1"/>
    <col min="490" max="490" width="17.33203125" style="1" customWidth="1"/>
    <col min="491" max="492" width="0" style="1" hidden="1" customWidth="1"/>
    <col min="493" max="493" width="17.33203125" style="1" customWidth="1"/>
    <col min="494" max="495" width="18.6640625" style="1" customWidth="1"/>
    <col min="496" max="496" width="12.5546875" style="1" customWidth="1"/>
    <col min="497" max="686" width="7.88671875" style="1" customWidth="1"/>
    <col min="687" max="743" width="8.88671875" style="1"/>
    <col min="744" max="744" width="4.88671875" style="1" customWidth="1"/>
    <col min="745" max="745" width="41.44140625" style="1" customWidth="1"/>
    <col min="746" max="746" width="17.33203125" style="1" customWidth="1"/>
    <col min="747" max="748" width="0" style="1" hidden="1" customWidth="1"/>
    <col min="749" max="749" width="17.33203125" style="1" customWidth="1"/>
    <col min="750" max="751" width="18.6640625" style="1" customWidth="1"/>
    <col min="752" max="752" width="12.5546875" style="1" customWidth="1"/>
    <col min="753" max="942" width="7.88671875" style="1" customWidth="1"/>
    <col min="943" max="999" width="8.88671875" style="1"/>
    <col min="1000" max="1000" width="4.88671875" style="1" customWidth="1"/>
    <col min="1001" max="1001" width="41.44140625" style="1" customWidth="1"/>
    <col min="1002" max="1002" width="17.33203125" style="1" customWidth="1"/>
    <col min="1003" max="1004" width="0" style="1" hidden="1" customWidth="1"/>
    <col min="1005" max="1005" width="17.33203125" style="1" customWidth="1"/>
    <col min="1006" max="1007" width="18.6640625" style="1" customWidth="1"/>
    <col min="1008" max="1008" width="12.5546875" style="1" customWidth="1"/>
    <col min="1009" max="1198" width="7.88671875" style="1" customWidth="1"/>
    <col min="1199" max="1255" width="8.88671875" style="1"/>
    <col min="1256" max="1256" width="4.88671875" style="1" customWidth="1"/>
    <col min="1257" max="1257" width="41.44140625" style="1" customWidth="1"/>
    <col min="1258" max="1258" width="17.33203125" style="1" customWidth="1"/>
    <col min="1259" max="1260" width="0" style="1" hidden="1" customWidth="1"/>
    <col min="1261" max="1261" width="17.33203125" style="1" customWidth="1"/>
    <col min="1262" max="1263" width="18.6640625" style="1" customWidth="1"/>
    <col min="1264" max="1264" width="12.5546875" style="1" customWidth="1"/>
    <col min="1265" max="1454" width="7.88671875" style="1" customWidth="1"/>
    <col min="1455" max="1511" width="8.88671875" style="1"/>
    <col min="1512" max="1512" width="4.88671875" style="1" customWidth="1"/>
    <col min="1513" max="1513" width="41.44140625" style="1" customWidth="1"/>
    <col min="1514" max="1514" width="17.33203125" style="1" customWidth="1"/>
    <col min="1515" max="1516" width="0" style="1" hidden="1" customWidth="1"/>
    <col min="1517" max="1517" width="17.33203125" style="1" customWidth="1"/>
    <col min="1518" max="1519" width="18.6640625" style="1" customWidth="1"/>
    <col min="1520" max="1520" width="12.5546875" style="1" customWidth="1"/>
    <col min="1521" max="1710" width="7.88671875" style="1" customWidth="1"/>
    <col min="1711" max="1767" width="8.88671875" style="1"/>
    <col min="1768" max="1768" width="4.88671875" style="1" customWidth="1"/>
    <col min="1769" max="1769" width="41.44140625" style="1" customWidth="1"/>
    <col min="1770" max="1770" width="17.33203125" style="1" customWidth="1"/>
    <col min="1771" max="1772" width="0" style="1" hidden="1" customWidth="1"/>
    <col min="1773" max="1773" width="17.33203125" style="1" customWidth="1"/>
    <col min="1774" max="1775" width="18.6640625" style="1" customWidth="1"/>
    <col min="1776" max="1776" width="12.5546875" style="1" customWidth="1"/>
    <col min="1777" max="1966" width="7.88671875" style="1" customWidth="1"/>
    <col min="1967" max="2023" width="8.88671875" style="1"/>
    <col min="2024" max="2024" width="4.88671875" style="1" customWidth="1"/>
    <col min="2025" max="2025" width="41.44140625" style="1" customWidth="1"/>
    <col min="2026" max="2026" width="17.33203125" style="1" customWidth="1"/>
    <col min="2027" max="2028" width="0" style="1" hidden="1" customWidth="1"/>
    <col min="2029" max="2029" width="17.33203125" style="1" customWidth="1"/>
    <col min="2030" max="2031" width="18.6640625" style="1" customWidth="1"/>
    <col min="2032" max="2032" width="12.5546875" style="1" customWidth="1"/>
    <col min="2033" max="2222" width="7.88671875" style="1" customWidth="1"/>
    <col min="2223" max="2279" width="8.88671875" style="1"/>
    <col min="2280" max="2280" width="4.88671875" style="1" customWidth="1"/>
    <col min="2281" max="2281" width="41.44140625" style="1" customWidth="1"/>
    <col min="2282" max="2282" width="17.33203125" style="1" customWidth="1"/>
    <col min="2283" max="2284" width="0" style="1" hidden="1" customWidth="1"/>
    <col min="2285" max="2285" width="17.33203125" style="1" customWidth="1"/>
    <col min="2286" max="2287" width="18.6640625" style="1" customWidth="1"/>
    <col min="2288" max="2288" width="12.5546875" style="1" customWidth="1"/>
    <col min="2289" max="2478" width="7.88671875" style="1" customWidth="1"/>
    <col min="2479" max="2535" width="8.88671875" style="1"/>
    <col min="2536" max="2536" width="4.88671875" style="1" customWidth="1"/>
    <col min="2537" max="2537" width="41.44140625" style="1" customWidth="1"/>
    <col min="2538" max="2538" width="17.33203125" style="1" customWidth="1"/>
    <col min="2539" max="2540" width="0" style="1" hidden="1" customWidth="1"/>
    <col min="2541" max="2541" width="17.33203125" style="1" customWidth="1"/>
    <col min="2542" max="2543" width="18.6640625" style="1" customWidth="1"/>
    <col min="2544" max="2544" width="12.5546875" style="1" customWidth="1"/>
    <col min="2545" max="2734" width="7.88671875" style="1" customWidth="1"/>
    <col min="2735" max="2791" width="8.88671875" style="1"/>
    <col min="2792" max="2792" width="4.88671875" style="1" customWidth="1"/>
    <col min="2793" max="2793" width="41.44140625" style="1" customWidth="1"/>
    <col min="2794" max="2794" width="17.33203125" style="1" customWidth="1"/>
    <col min="2795" max="2796" width="0" style="1" hidden="1" customWidth="1"/>
    <col min="2797" max="2797" width="17.33203125" style="1" customWidth="1"/>
    <col min="2798" max="2799" width="18.6640625" style="1" customWidth="1"/>
    <col min="2800" max="2800" width="12.5546875" style="1" customWidth="1"/>
    <col min="2801" max="2990" width="7.88671875" style="1" customWidth="1"/>
    <col min="2991" max="3047" width="8.88671875" style="1"/>
    <col min="3048" max="3048" width="4.88671875" style="1" customWidth="1"/>
    <col min="3049" max="3049" width="41.44140625" style="1" customWidth="1"/>
    <col min="3050" max="3050" width="17.33203125" style="1" customWidth="1"/>
    <col min="3051" max="3052" width="0" style="1" hidden="1" customWidth="1"/>
    <col min="3053" max="3053" width="17.33203125" style="1" customWidth="1"/>
    <col min="3054" max="3055" width="18.6640625" style="1" customWidth="1"/>
    <col min="3056" max="3056" width="12.5546875" style="1" customWidth="1"/>
    <col min="3057" max="3246" width="7.88671875" style="1" customWidth="1"/>
    <col min="3247" max="3303" width="8.88671875" style="1"/>
    <col min="3304" max="3304" width="4.88671875" style="1" customWidth="1"/>
    <col min="3305" max="3305" width="41.44140625" style="1" customWidth="1"/>
    <col min="3306" max="3306" width="17.33203125" style="1" customWidth="1"/>
    <col min="3307" max="3308" width="0" style="1" hidden="1" customWidth="1"/>
    <col min="3309" max="3309" width="17.33203125" style="1" customWidth="1"/>
    <col min="3310" max="3311" width="18.6640625" style="1" customWidth="1"/>
    <col min="3312" max="3312" width="12.5546875" style="1" customWidth="1"/>
    <col min="3313" max="3502" width="7.88671875" style="1" customWidth="1"/>
    <col min="3503" max="3559" width="8.88671875" style="1"/>
    <col min="3560" max="3560" width="4.88671875" style="1" customWidth="1"/>
    <col min="3561" max="3561" width="41.44140625" style="1" customWidth="1"/>
    <col min="3562" max="3562" width="17.33203125" style="1" customWidth="1"/>
    <col min="3563" max="3564" width="0" style="1" hidden="1" customWidth="1"/>
    <col min="3565" max="3565" width="17.33203125" style="1" customWidth="1"/>
    <col min="3566" max="3567" width="18.6640625" style="1" customWidth="1"/>
    <col min="3568" max="3568" width="12.5546875" style="1" customWidth="1"/>
    <col min="3569" max="3758" width="7.88671875" style="1" customWidth="1"/>
    <col min="3759" max="3815" width="8.88671875" style="1"/>
    <col min="3816" max="3816" width="4.88671875" style="1" customWidth="1"/>
    <col min="3817" max="3817" width="41.44140625" style="1" customWidth="1"/>
    <col min="3818" max="3818" width="17.33203125" style="1" customWidth="1"/>
    <col min="3819" max="3820" width="0" style="1" hidden="1" customWidth="1"/>
    <col min="3821" max="3821" width="17.33203125" style="1" customWidth="1"/>
    <col min="3822" max="3823" width="18.6640625" style="1" customWidth="1"/>
    <col min="3824" max="3824" width="12.5546875" style="1" customWidth="1"/>
    <col min="3825" max="4014" width="7.88671875" style="1" customWidth="1"/>
    <col min="4015" max="4071" width="8.88671875" style="1"/>
    <col min="4072" max="4072" width="4.88671875" style="1" customWidth="1"/>
    <col min="4073" max="4073" width="41.44140625" style="1" customWidth="1"/>
    <col min="4074" max="4074" width="17.33203125" style="1" customWidth="1"/>
    <col min="4075" max="4076" width="0" style="1" hidden="1" customWidth="1"/>
    <col min="4077" max="4077" width="17.33203125" style="1" customWidth="1"/>
    <col min="4078" max="4079" width="18.6640625" style="1" customWidth="1"/>
    <col min="4080" max="4080" width="12.5546875" style="1" customWidth="1"/>
    <col min="4081" max="4270" width="7.88671875" style="1" customWidth="1"/>
    <col min="4271" max="4327" width="8.88671875" style="1"/>
    <col min="4328" max="4328" width="4.88671875" style="1" customWidth="1"/>
    <col min="4329" max="4329" width="41.44140625" style="1" customWidth="1"/>
    <col min="4330" max="4330" width="17.33203125" style="1" customWidth="1"/>
    <col min="4331" max="4332" width="0" style="1" hidden="1" customWidth="1"/>
    <col min="4333" max="4333" width="17.33203125" style="1" customWidth="1"/>
    <col min="4334" max="4335" width="18.6640625" style="1" customWidth="1"/>
    <col min="4336" max="4336" width="12.5546875" style="1" customWidth="1"/>
    <col min="4337" max="4526" width="7.88671875" style="1" customWidth="1"/>
    <col min="4527" max="4583" width="8.88671875" style="1"/>
    <col min="4584" max="4584" width="4.88671875" style="1" customWidth="1"/>
    <col min="4585" max="4585" width="41.44140625" style="1" customWidth="1"/>
    <col min="4586" max="4586" width="17.33203125" style="1" customWidth="1"/>
    <col min="4587" max="4588" width="0" style="1" hidden="1" customWidth="1"/>
    <col min="4589" max="4589" width="17.33203125" style="1" customWidth="1"/>
    <col min="4590" max="4591" width="18.6640625" style="1" customWidth="1"/>
    <col min="4592" max="4592" width="12.5546875" style="1" customWidth="1"/>
    <col min="4593" max="4782" width="7.88671875" style="1" customWidth="1"/>
    <col min="4783" max="4839" width="8.88671875" style="1"/>
    <col min="4840" max="4840" width="4.88671875" style="1" customWidth="1"/>
    <col min="4841" max="4841" width="41.44140625" style="1" customWidth="1"/>
    <col min="4842" max="4842" width="17.33203125" style="1" customWidth="1"/>
    <col min="4843" max="4844" width="0" style="1" hidden="1" customWidth="1"/>
    <col min="4845" max="4845" width="17.33203125" style="1" customWidth="1"/>
    <col min="4846" max="4847" width="18.6640625" style="1" customWidth="1"/>
    <col min="4848" max="4848" width="12.5546875" style="1" customWidth="1"/>
    <col min="4849" max="5038" width="7.88671875" style="1" customWidth="1"/>
    <col min="5039" max="5095" width="8.88671875" style="1"/>
    <col min="5096" max="5096" width="4.88671875" style="1" customWidth="1"/>
    <col min="5097" max="5097" width="41.44140625" style="1" customWidth="1"/>
    <col min="5098" max="5098" width="17.33203125" style="1" customWidth="1"/>
    <col min="5099" max="5100" width="0" style="1" hidden="1" customWidth="1"/>
    <col min="5101" max="5101" width="17.33203125" style="1" customWidth="1"/>
    <col min="5102" max="5103" width="18.6640625" style="1" customWidth="1"/>
    <col min="5104" max="5104" width="12.5546875" style="1" customWidth="1"/>
    <col min="5105" max="5294" width="7.88671875" style="1" customWidth="1"/>
    <col min="5295" max="5351" width="8.88671875" style="1"/>
    <col min="5352" max="5352" width="4.88671875" style="1" customWidth="1"/>
    <col min="5353" max="5353" width="41.44140625" style="1" customWidth="1"/>
    <col min="5354" max="5354" width="17.33203125" style="1" customWidth="1"/>
    <col min="5355" max="5356" width="0" style="1" hidden="1" customWidth="1"/>
    <col min="5357" max="5357" width="17.33203125" style="1" customWidth="1"/>
    <col min="5358" max="5359" width="18.6640625" style="1" customWidth="1"/>
    <col min="5360" max="5360" width="12.5546875" style="1" customWidth="1"/>
    <col min="5361" max="5550" width="7.88671875" style="1" customWidth="1"/>
    <col min="5551" max="5607" width="8.88671875" style="1"/>
    <col min="5608" max="5608" width="4.88671875" style="1" customWidth="1"/>
    <col min="5609" max="5609" width="41.44140625" style="1" customWidth="1"/>
    <col min="5610" max="5610" width="17.33203125" style="1" customWidth="1"/>
    <col min="5611" max="5612" width="0" style="1" hidden="1" customWidth="1"/>
    <col min="5613" max="5613" width="17.33203125" style="1" customWidth="1"/>
    <col min="5614" max="5615" width="18.6640625" style="1" customWidth="1"/>
    <col min="5616" max="5616" width="12.5546875" style="1" customWidth="1"/>
    <col min="5617" max="5806" width="7.88671875" style="1" customWidth="1"/>
    <col min="5807" max="5863" width="8.88671875" style="1"/>
    <col min="5864" max="5864" width="4.88671875" style="1" customWidth="1"/>
    <col min="5865" max="5865" width="41.44140625" style="1" customWidth="1"/>
    <col min="5866" max="5866" width="17.33203125" style="1" customWidth="1"/>
    <col min="5867" max="5868" width="0" style="1" hidden="1" customWidth="1"/>
    <col min="5869" max="5869" width="17.33203125" style="1" customWidth="1"/>
    <col min="5870" max="5871" width="18.6640625" style="1" customWidth="1"/>
    <col min="5872" max="5872" width="12.5546875" style="1" customWidth="1"/>
    <col min="5873" max="6062" width="7.88671875" style="1" customWidth="1"/>
    <col min="6063" max="6119" width="8.88671875" style="1"/>
    <col min="6120" max="6120" width="4.88671875" style="1" customWidth="1"/>
    <col min="6121" max="6121" width="41.44140625" style="1" customWidth="1"/>
    <col min="6122" max="6122" width="17.33203125" style="1" customWidth="1"/>
    <col min="6123" max="6124" width="0" style="1" hidden="1" customWidth="1"/>
    <col min="6125" max="6125" width="17.33203125" style="1" customWidth="1"/>
    <col min="6126" max="6127" width="18.6640625" style="1" customWidth="1"/>
    <col min="6128" max="6128" width="12.5546875" style="1" customWidth="1"/>
    <col min="6129" max="6318" width="7.88671875" style="1" customWidth="1"/>
    <col min="6319" max="6375" width="8.88671875" style="1"/>
    <col min="6376" max="6376" width="4.88671875" style="1" customWidth="1"/>
    <col min="6377" max="6377" width="41.44140625" style="1" customWidth="1"/>
    <col min="6378" max="6378" width="17.33203125" style="1" customWidth="1"/>
    <col min="6379" max="6380" width="0" style="1" hidden="1" customWidth="1"/>
    <col min="6381" max="6381" width="17.33203125" style="1" customWidth="1"/>
    <col min="6382" max="6383" width="18.6640625" style="1" customWidth="1"/>
    <col min="6384" max="6384" width="12.5546875" style="1" customWidth="1"/>
    <col min="6385" max="6574" width="7.88671875" style="1" customWidth="1"/>
    <col min="6575" max="6631" width="8.88671875" style="1"/>
    <col min="6632" max="6632" width="4.88671875" style="1" customWidth="1"/>
    <col min="6633" max="6633" width="41.44140625" style="1" customWidth="1"/>
    <col min="6634" max="6634" width="17.33203125" style="1" customWidth="1"/>
    <col min="6635" max="6636" width="0" style="1" hidden="1" customWidth="1"/>
    <col min="6637" max="6637" width="17.33203125" style="1" customWidth="1"/>
    <col min="6638" max="6639" width="18.6640625" style="1" customWidth="1"/>
    <col min="6640" max="6640" width="12.5546875" style="1" customWidth="1"/>
    <col min="6641" max="6830" width="7.88671875" style="1" customWidth="1"/>
    <col min="6831" max="6887" width="8.88671875" style="1"/>
    <col min="6888" max="6888" width="4.88671875" style="1" customWidth="1"/>
    <col min="6889" max="6889" width="41.44140625" style="1" customWidth="1"/>
    <col min="6890" max="6890" width="17.33203125" style="1" customWidth="1"/>
    <col min="6891" max="6892" width="0" style="1" hidden="1" customWidth="1"/>
    <col min="6893" max="6893" width="17.33203125" style="1" customWidth="1"/>
    <col min="6894" max="6895" width="18.6640625" style="1" customWidth="1"/>
    <col min="6896" max="6896" width="12.5546875" style="1" customWidth="1"/>
    <col min="6897" max="7086" width="7.88671875" style="1" customWidth="1"/>
    <col min="7087" max="7143" width="8.88671875" style="1"/>
    <col min="7144" max="7144" width="4.88671875" style="1" customWidth="1"/>
    <col min="7145" max="7145" width="41.44140625" style="1" customWidth="1"/>
    <col min="7146" max="7146" width="17.33203125" style="1" customWidth="1"/>
    <col min="7147" max="7148" width="0" style="1" hidden="1" customWidth="1"/>
    <col min="7149" max="7149" width="17.33203125" style="1" customWidth="1"/>
    <col min="7150" max="7151" width="18.6640625" style="1" customWidth="1"/>
    <col min="7152" max="7152" width="12.5546875" style="1" customWidth="1"/>
    <col min="7153" max="7342" width="7.88671875" style="1" customWidth="1"/>
    <col min="7343" max="7399" width="8.88671875" style="1"/>
    <col min="7400" max="7400" width="4.88671875" style="1" customWidth="1"/>
    <col min="7401" max="7401" width="41.44140625" style="1" customWidth="1"/>
    <col min="7402" max="7402" width="17.33203125" style="1" customWidth="1"/>
    <col min="7403" max="7404" width="0" style="1" hidden="1" customWidth="1"/>
    <col min="7405" max="7405" width="17.33203125" style="1" customWidth="1"/>
    <col min="7406" max="7407" width="18.6640625" style="1" customWidth="1"/>
    <col min="7408" max="7408" width="12.5546875" style="1" customWidth="1"/>
    <col min="7409" max="7598" width="7.88671875" style="1" customWidth="1"/>
    <col min="7599" max="7655" width="8.88671875" style="1"/>
    <col min="7656" max="7656" width="4.88671875" style="1" customWidth="1"/>
    <col min="7657" max="7657" width="41.44140625" style="1" customWidth="1"/>
    <col min="7658" max="7658" width="17.33203125" style="1" customWidth="1"/>
    <col min="7659" max="7660" width="0" style="1" hidden="1" customWidth="1"/>
    <col min="7661" max="7661" width="17.33203125" style="1" customWidth="1"/>
    <col min="7662" max="7663" width="18.6640625" style="1" customWidth="1"/>
    <col min="7664" max="7664" width="12.5546875" style="1" customWidth="1"/>
    <col min="7665" max="7854" width="7.88671875" style="1" customWidth="1"/>
    <col min="7855" max="7911" width="8.88671875" style="1"/>
    <col min="7912" max="7912" width="4.88671875" style="1" customWidth="1"/>
    <col min="7913" max="7913" width="41.44140625" style="1" customWidth="1"/>
    <col min="7914" max="7914" width="17.33203125" style="1" customWidth="1"/>
    <col min="7915" max="7916" width="0" style="1" hidden="1" customWidth="1"/>
    <col min="7917" max="7917" width="17.33203125" style="1" customWidth="1"/>
    <col min="7918" max="7919" width="18.6640625" style="1" customWidth="1"/>
    <col min="7920" max="7920" width="12.5546875" style="1" customWidth="1"/>
    <col min="7921" max="8110" width="7.88671875" style="1" customWidth="1"/>
    <col min="8111" max="8167" width="8.88671875" style="1"/>
    <col min="8168" max="8168" width="4.88671875" style="1" customWidth="1"/>
    <col min="8169" max="8169" width="41.44140625" style="1" customWidth="1"/>
    <col min="8170" max="8170" width="17.33203125" style="1" customWidth="1"/>
    <col min="8171" max="8172" width="0" style="1" hidden="1" customWidth="1"/>
    <col min="8173" max="8173" width="17.33203125" style="1" customWidth="1"/>
    <col min="8174" max="8175" width="18.6640625" style="1" customWidth="1"/>
    <col min="8176" max="8176" width="12.5546875" style="1" customWidth="1"/>
    <col min="8177" max="8366" width="7.88671875" style="1" customWidth="1"/>
    <col min="8367" max="8423" width="8.88671875" style="1"/>
    <col min="8424" max="8424" width="4.88671875" style="1" customWidth="1"/>
    <col min="8425" max="8425" width="41.44140625" style="1" customWidth="1"/>
    <col min="8426" max="8426" width="17.33203125" style="1" customWidth="1"/>
    <col min="8427" max="8428" width="0" style="1" hidden="1" customWidth="1"/>
    <col min="8429" max="8429" width="17.33203125" style="1" customWidth="1"/>
    <col min="8430" max="8431" width="18.6640625" style="1" customWidth="1"/>
    <col min="8432" max="8432" width="12.5546875" style="1" customWidth="1"/>
    <col min="8433" max="8622" width="7.88671875" style="1" customWidth="1"/>
    <col min="8623" max="8679" width="8.88671875" style="1"/>
    <col min="8680" max="8680" width="4.88671875" style="1" customWidth="1"/>
    <col min="8681" max="8681" width="41.44140625" style="1" customWidth="1"/>
    <col min="8682" max="8682" width="17.33203125" style="1" customWidth="1"/>
    <col min="8683" max="8684" width="0" style="1" hidden="1" customWidth="1"/>
    <col min="8685" max="8685" width="17.33203125" style="1" customWidth="1"/>
    <col min="8686" max="8687" width="18.6640625" style="1" customWidth="1"/>
    <col min="8688" max="8688" width="12.5546875" style="1" customWidth="1"/>
    <col min="8689" max="8878" width="7.88671875" style="1" customWidth="1"/>
    <col min="8879" max="8935" width="8.88671875" style="1"/>
    <col min="8936" max="8936" width="4.88671875" style="1" customWidth="1"/>
    <col min="8937" max="8937" width="41.44140625" style="1" customWidth="1"/>
    <col min="8938" max="8938" width="17.33203125" style="1" customWidth="1"/>
    <col min="8939" max="8940" width="0" style="1" hidden="1" customWidth="1"/>
    <col min="8941" max="8941" width="17.33203125" style="1" customWidth="1"/>
    <col min="8942" max="8943" width="18.6640625" style="1" customWidth="1"/>
    <col min="8944" max="8944" width="12.5546875" style="1" customWidth="1"/>
    <col min="8945" max="9134" width="7.88671875" style="1" customWidth="1"/>
    <col min="9135" max="9191" width="8.88671875" style="1"/>
    <col min="9192" max="9192" width="4.88671875" style="1" customWidth="1"/>
    <col min="9193" max="9193" width="41.44140625" style="1" customWidth="1"/>
    <col min="9194" max="9194" width="17.33203125" style="1" customWidth="1"/>
    <col min="9195" max="9196" width="0" style="1" hidden="1" customWidth="1"/>
    <col min="9197" max="9197" width="17.33203125" style="1" customWidth="1"/>
    <col min="9198" max="9199" width="18.6640625" style="1" customWidth="1"/>
    <col min="9200" max="9200" width="12.5546875" style="1" customWidth="1"/>
    <col min="9201" max="9390" width="7.88671875" style="1" customWidth="1"/>
    <col min="9391" max="9447" width="8.88671875" style="1"/>
    <col min="9448" max="9448" width="4.88671875" style="1" customWidth="1"/>
    <col min="9449" max="9449" width="41.44140625" style="1" customWidth="1"/>
    <col min="9450" max="9450" width="17.33203125" style="1" customWidth="1"/>
    <col min="9451" max="9452" width="0" style="1" hidden="1" customWidth="1"/>
    <col min="9453" max="9453" width="17.33203125" style="1" customWidth="1"/>
    <col min="9454" max="9455" width="18.6640625" style="1" customWidth="1"/>
    <col min="9456" max="9456" width="12.5546875" style="1" customWidth="1"/>
    <col min="9457" max="9646" width="7.88671875" style="1" customWidth="1"/>
    <col min="9647" max="9703" width="8.88671875" style="1"/>
    <col min="9704" max="9704" width="4.88671875" style="1" customWidth="1"/>
    <col min="9705" max="9705" width="41.44140625" style="1" customWidth="1"/>
    <col min="9706" max="9706" width="17.33203125" style="1" customWidth="1"/>
    <col min="9707" max="9708" width="0" style="1" hidden="1" customWidth="1"/>
    <col min="9709" max="9709" width="17.33203125" style="1" customWidth="1"/>
    <col min="9710" max="9711" width="18.6640625" style="1" customWidth="1"/>
    <col min="9712" max="9712" width="12.5546875" style="1" customWidth="1"/>
    <col min="9713" max="9902" width="7.88671875" style="1" customWidth="1"/>
    <col min="9903" max="9959" width="8.88671875" style="1"/>
    <col min="9960" max="9960" width="4.88671875" style="1" customWidth="1"/>
    <col min="9961" max="9961" width="41.44140625" style="1" customWidth="1"/>
    <col min="9962" max="9962" width="17.33203125" style="1" customWidth="1"/>
    <col min="9963" max="9964" width="0" style="1" hidden="1" customWidth="1"/>
    <col min="9965" max="9965" width="17.33203125" style="1" customWidth="1"/>
    <col min="9966" max="9967" width="18.6640625" style="1" customWidth="1"/>
    <col min="9968" max="9968" width="12.5546875" style="1" customWidth="1"/>
    <col min="9969" max="10158" width="7.88671875" style="1" customWidth="1"/>
    <col min="10159" max="10215" width="8.88671875" style="1"/>
    <col min="10216" max="10216" width="4.88671875" style="1" customWidth="1"/>
    <col min="10217" max="10217" width="41.44140625" style="1" customWidth="1"/>
    <col min="10218" max="10218" width="17.33203125" style="1" customWidth="1"/>
    <col min="10219" max="10220" width="0" style="1" hidden="1" customWidth="1"/>
    <col min="10221" max="10221" width="17.33203125" style="1" customWidth="1"/>
    <col min="10222" max="10223" width="18.6640625" style="1" customWidth="1"/>
    <col min="10224" max="10224" width="12.5546875" style="1" customWidth="1"/>
    <col min="10225" max="10414" width="7.88671875" style="1" customWidth="1"/>
    <col min="10415" max="10471" width="8.88671875" style="1"/>
    <col min="10472" max="10472" width="4.88671875" style="1" customWidth="1"/>
    <col min="10473" max="10473" width="41.44140625" style="1" customWidth="1"/>
    <col min="10474" max="10474" width="17.33203125" style="1" customWidth="1"/>
    <col min="10475" max="10476" width="0" style="1" hidden="1" customWidth="1"/>
    <col min="10477" max="10477" width="17.33203125" style="1" customWidth="1"/>
    <col min="10478" max="10479" width="18.6640625" style="1" customWidth="1"/>
    <col min="10480" max="10480" width="12.5546875" style="1" customWidth="1"/>
    <col min="10481" max="10670" width="7.88671875" style="1" customWidth="1"/>
    <col min="10671" max="10727" width="8.88671875" style="1"/>
    <col min="10728" max="10728" width="4.88671875" style="1" customWidth="1"/>
    <col min="10729" max="10729" width="41.44140625" style="1" customWidth="1"/>
    <col min="10730" max="10730" width="17.33203125" style="1" customWidth="1"/>
    <col min="10731" max="10732" width="0" style="1" hidden="1" customWidth="1"/>
    <col min="10733" max="10733" width="17.33203125" style="1" customWidth="1"/>
    <col min="10734" max="10735" width="18.6640625" style="1" customWidth="1"/>
    <col min="10736" max="10736" width="12.5546875" style="1" customWidth="1"/>
    <col min="10737" max="10926" width="7.88671875" style="1" customWidth="1"/>
    <col min="10927" max="10983" width="8.88671875" style="1"/>
    <col min="10984" max="10984" width="4.88671875" style="1" customWidth="1"/>
    <col min="10985" max="10985" width="41.44140625" style="1" customWidth="1"/>
    <col min="10986" max="10986" width="17.33203125" style="1" customWidth="1"/>
    <col min="10987" max="10988" width="0" style="1" hidden="1" customWidth="1"/>
    <col min="10989" max="10989" width="17.33203125" style="1" customWidth="1"/>
    <col min="10990" max="10991" width="18.6640625" style="1" customWidth="1"/>
    <col min="10992" max="10992" width="12.5546875" style="1" customWidth="1"/>
    <col min="10993" max="11182" width="7.88671875" style="1" customWidth="1"/>
    <col min="11183" max="11239" width="8.88671875" style="1"/>
    <col min="11240" max="11240" width="4.88671875" style="1" customWidth="1"/>
    <col min="11241" max="11241" width="41.44140625" style="1" customWidth="1"/>
    <col min="11242" max="11242" width="17.33203125" style="1" customWidth="1"/>
    <col min="11243" max="11244" width="0" style="1" hidden="1" customWidth="1"/>
    <col min="11245" max="11245" width="17.33203125" style="1" customWidth="1"/>
    <col min="11246" max="11247" width="18.6640625" style="1" customWidth="1"/>
    <col min="11248" max="11248" width="12.5546875" style="1" customWidth="1"/>
    <col min="11249" max="11438" width="7.88671875" style="1" customWidth="1"/>
    <col min="11439" max="11495" width="8.88671875" style="1"/>
    <col min="11496" max="11496" width="4.88671875" style="1" customWidth="1"/>
    <col min="11497" max="11497" width="41.44140625" style="1" customWidth="1"/>
    <col min="11498" max="11498" width="17.33203125" style="1" customWidth="1"/>
    <col min="11499" max="11500" width="0" style="1" hidden="1" customWidth="1"/>
    <col min="11501" max="11501" width="17.33203125" style="1" customWidth="1"/>
    <col min="11502" max="11503" width="18.6640625" style="1" customWidth="1"/>
    <col min="11504" max="11504" width="12.5546875" style="1" customWidth="1"/>
    <col min="11505" max="11694" width="7.88671875" style="1" customWidth="1"/>
    <col min="11695" max="11751" width="8.88671875" style="1"/>
    <col min="11752" max="11752" width="4.88671875" style="1" customWidth="1"/>
    <col min="11753" max="11753" width="41.44140625" style="1" customWidth="1"/>
    <col min="11754" max="11754" width="17.33203125" style="1" customWidth="1"/>
    <col min="11755" max="11756" width="0" style="1" hidden="1" customWidth="1"/>
    <col min="11757" max="11757" width="17.33203125" style="1" customWidth="1"/>
    <col min="11758" max="11759" width="18.6640625" style="1" customWidth="1"/>
    <col min="11760" max="11760" width="12.5546875" style="1" customWidth="1"/>
    <col min="11761" max="11950" width="7.88671875" style="1" customWidth="1"/>
    <col min="11951" max="12007" width="8.88671875" style="1"/>
    <col min="12008" max="12008" width="4.88671875" style="1" customWidth="1"/>
    <col min="12009" max="12009" width="41.44140625" style="1" customWidth="1"/>
    <col min="12010" max="12010" width="17.33203125" style="1" customWidth="1"/>
    <col min="12011" max="12012" width="0" style="1" hidden="1" customWidth="1"/>
    <col min="12013" max="12013" width="17.33203125" style="1" customWidth="1"/>
    <col min="12014" max="12015" width="18.6640625" style="1" customWidth="1"/>
    <col min="12016" max="12016" width="12.5546875" style="1" customWidth="1"/>
    <col min="12017" max="12206" width="7.88671875" style="1" customWidth="1"/>
    <col min="12207" max="12263" width="8.88671875" style="1"/>
    <col min="12264" max="12264" width="4.88671875" style="1" customWidth="1"/>
    <col min="12265" max="12265" width="41.44140625" style="1" customWidth="1"/>
    <col min="12266" max="12266" width="17.33203125" style="1" customWidth="1"/>
    <col min="12267" max="12268" width="0" style="1" hidden="1" customWidth="1"/>
    <col min="12269" max="12269" width="17.33203125" style="1" customWidth="1"/>
    <col min="12270" max="12271" width="18.6640625" style="1" customWidth="1"/>
    <col min="12272" max="12272" width="12.5546875" style="1" customWidth="1"/>
    <col min="12273" max="12462" width="7.88671875" style="1" customWidth="1"/>
    <col min="12463" max="12519" width="8.88671875" style="1"/>
    <col min="12520" max="12520" width="4.88671875" style="1" customWidth="1"/>
    <col min="12521" max="12521" width="41.44140625" style="1" customWidth="1"/>
    <col min="12522" max="12522" width="17.33203125" style="1" customWidth="1"/>
    <col min="12523" max="12524" width="0" style="1" hidden="1" customWidth="1"/>
    <col min="12525" max="12525" width="17.33203125" style="1" customWidth="1"/>
    <col min="12526" max="12527" width="18.6640625" style="1" customWidth="1"/>
    <col min="12528" max="12528" width="12.5546875" style="1" customWidth="1"/>
    <col min="12529" max="12718" width="7.88671875" style="1" customWidth="1"/>
    <col min="12719" max="12775" width="8.88671875" style="1"/>
    <col min="12776" max="12776" width="4.88671875" style="1" customWidth="1"/>
    <col min="12777" max="12777" width="41.44140625" style="1" customWidth="1"/>
    <col min="12778" max="12778" width="17.33203125" style="1" customWidth="1"/>
    <col min="12779" max="12780" width="0" style="1" hidden="1" customWidth="1"/>
    <col min="12781" max="12781" width="17.33203125" style="1" customWidth="1"/>
    <col min="12782" max="12783" width="18.6640625" style="1" customWidth="1"/>
    <col min="12784" max="12784" width="12.5546875" style="1" customWidth="1"/>
    <col min="12785" max="12974" width="7.88671875" style="1" customWidth="1"/>
    <col min="12975" max="13031" width="8.88671875" style="1"/>
    <col min="13032" max="13032" width="4.88671875" style="1" customWidth="1"/>
    <col min="13033" max="13033" width="41.44140625" style="1" customWidth="1"/>
    <col min="13034" max="13034" width="17.33203125" style="1" customWidth="1"/>
    <col min="13035" max="13036" width="0" style="1" hidden="1" customWidth="1"/>
    <col min="13037" max="13037" width="17.33203125" style="1" customWidth="1"/>
    <col min="13038" max="13039" width="18.6640625" style="1" customWidth="1"/>
    <col min="13040" max="13040" width="12.5546875" style="1" customWidth="1"/>
    <col min="13041" max="13230" width="7.88671875" style="1" customWidth="1"/>
    <col min="13231" max="13287" width="8.88671875" style="1"/>
    <col min="13288" max="13288" width="4.88671875" style="1" customWidth="1"/>
    <col min="13289" max="13289" width="41.44140625" style="1" customWidth="1"/>
    <col min="13290" max="13290" width="17.33203125" style="1" customWidth="1"/>
    <col min="13291" max="13292" width="0" style="1" hidden="1" customWidth="1"/>
    <col min="13293" max="13293" width="17.33203125" style="1" customWidth="1"/>
    <col min="13294" max="13295" width="18.6640625" style="1" customWidth="1"/>
    <col min="13296" max="13296" width="12.5546875" style="1" customWidth="1"/>
    <col min="13297" max="13486" width="7.88671875" style="1" customWidth="1"/>
    <col min="13487" max="13543" width="8.88671875" style="1"/>
    <col min="13544" max="13544" width="4.88671875" style="1" customWidth="1"/>
    <col min="13545" max="13545" width="41.44140625" style="1" customWidth="1"/>
    <col min="13546" max="13546" width="17.33203125" style="1" customWidth="1"/>
    <col min="13547" max="13548" width="0" style="1" hidden="1" customWidth="1"/>
    <col min="13549" max="13549" width="17.33203125" style="1" customWidth="1"/>
    <col min="13550" max="13551" width="18.6640625" style="1" customWidth="1"/>
    <col min="13552" max="13552" width="12.5546875" style="1" customWidth="1"/>
    <col min="13553" max="13742" width="7.88671875" style="1" customWidth="1"/>
    <col min="13743" max="13799" width="8.88671875" style="1"/>
    <col min="13800" max="13800" width="4.88671875" style="1" customWidth="1"/>
    <col min="13801" max="13801" width="41.44140625" style="1" customWidth="1"/>
    <col min="13802" max="13802" width="17.33203125" style="1" customWidth="1"/>
    <col min="13803" max="13804" width="0" style="1" hidden="1" customWidth="1"/>
    <col min="13805" max="13805" width="17.33203125" style="1" customWidth="1"/>
    <col min="13806" max="13807" width="18.6640625" style="1" customWidth="1"/>
    <col min="13808" max="13808" width="12.5546875" style="1" customWidth="1"/>
    <col min="13809" max="13998" width="7.88671875" style="1" customWidth="1"/>
    <col min="13999" max="14055" width="8.88671875" style="1"/>
    <col min="14056" max="14056" width="4.88671875" style="1" customWidth="1"/>
    <col min="14057" max="14057" width="41.44140625" style="1" customWidth="1"/>
    <col min="14058" max="14058" width="17.33203125" style="1" customWidth="1"/>
    <col min="14059" max="14060" width="0" style="1" hidden="1" customWidth="1"/>
    <col min="14061" max="14061" width="17.33203125" style="1" customWidth="1"/>
    <col min="14062" max="14063" width="18.6640625" style="1" customWidth="1"/>
    <col min="14064" max="14064" width="12.5546875" style="1" customWidth="1"/>
    <col min="14065" max="14254" width="7.88671875" style="1" customWidth="1"/>
    <col min="14255" max="14311" width="8.88671875" style="1"/>
    <col min="14312" max="14312" width="4.88671875" style="1" customWidth="1"/>
    <col min="14313" max="14313" width="41.44140625" style="1" customWidth="1"/>
    <col min="14314" max="14314" width="17.33203125" style="1" customWidth="1"/>
    <col min="14315" max="14316" width="0" style="1" hidden="1" customWidth="1"/>
    <col min="14317" max="14317" width="17.33203125" style="1" customWidth="1"/>
    <col min="14318" max="14319" width="18.6640625" style="1" customWidth="1"/>
    <col min="14320" max="14320" width="12.5546875" style="1" customWidth="1"/>
    <col min="14321" max="14510" width="7.88671875" style="1" customWidth="1"/>
    <col min="14511" max="14567" width="8.88671875" style="1"/>
    <col min="14568" max="14568" width="4.88671875" style="1" customWidth="1"/>
    <col min="14569" max="14569" width="41.44140625" style="1" customWidth="1"/>
    <col min="14570" max="14570" width="17.33203125" style="1" customWidth="1"/>
    <col min="14571" max="14572" width="0" style="1" hidden="1" customWidth="1"/>
    <col min="14573" max="14573" width="17.33203125" style="1" customWidth="1"/>
    <col min="14574" max="14575" width="18.6640625" style="1" customWidth="1"/>
    <col min="14576" max="14576" width="12.5546875" style="1" customWidth="1"/>
    <col min="14577" max="14766" width="7.88671875" style="1" customWidth="1"/>
    <col min="14767" max="14823" width="8.88671875" style="1"/>
    <col min="14824" max="14824" width="4.88671875" style="1" customWidth="1"/>
    <col min="14825" max="14825" width="41.44140625" style="1" customWidth="1"/>
    <col min="14826" max="14826" width="17.33203125" style="1" customWidth="1"/>
    <col min="14827" max="14828" width="0" style="1" hidden="1" customWidth="1"/>
    <col min="14829" max="14829" width="17.33203125" style="1" customWidth="1"/>
    <col min="14830" max="14831" width="18.6640625" style="1" customWidth="1"/>
    <col min="14832" max="14832" width="12.5546875" style="1" customWidth="1"/>
    <col min="14833" max="15022" width="7.88671875" style="1" customWidth="1"/>
    <col min="15023" max="15079" width="8.88671875" style="1"/>
    <col min="15080" max="15080" width="4.88671875" style="1" customWidth="1"/>
    <col min="15081" max="15081" width="41.44140625" style="1" customWidth="1"/>
    <col min="15082" max="15082" width="17.33203125" style="1" customWidth="1"/>
    <col min="15083" max="15084" width="0" style="1" hidden="1" customWidth="1"/>
    <col min="15085" max="15085" width="17.33203125" style="1" customWidth="1"/>
    <col min="15086" max="15087" width="18.6640625" style="1" customWidth="1"/>
    <col min="15088" max="15088" width="12.5546875" style="1" customWidth="1"/>
    <col min="15089" max="15278" width="7.88671875" style="1" customWidth="1"/>
    <col min="15279" max="15335" width="8.88671875" style="1"/>
    <col min="15336" max="15336" width="4.88671875" style="1" customWidth="1"/>
    <col min="15337" max="15337" width="41.44140625" style="1" customWidth="1"/>
    <col min="15338" max="15338" width="17.33203125" style="1" customWidth="1"/>
    <col min="15339" max="15340" width="0" style="1" hidden="1" customWidth="1"/>
    <col min="15341" max="15341" width="17.33203125" style="1" customWidth="1"/>
    <col min="15342" max="15343" width="18.6640625" style="1" customWidth="1"/>
    <col min="15344" max="15344" width="12.5546875" style="1" customWidth="1"/>
    <col min="15345" max="15534" width="7.88671875" style="1" customWidth="1"/>
    <col min="15535" max="15591" width="8.88671875" style="1"/>
    <col min="15592" max="15592" width="4.88671875" style="1" customWidth="1"/>
    <col min="15593" max="15593" width="41.44140625" style="1" customWidth="1"/>
    <col min="15594" max="15594" width="17.33203125" style="1" customWidth="1"/>
    <col min="15595" max="15596" width="0" style="1" hidden="1" customWidth="1"/>
    <col min="15597" max="15597" width="17.33203125" style="1" customWidth="1"/>
    <col min="15598" max="15599" width="18.6640625" style="1" customWidth="1"/>
    <col min="15600" max="15600" width="12.5546875" style="1" customWidth="1"/>
    <col min="15601" max="15790" width="7.88671875" style="1" customWidth="1"/>
    <col min="15791" max="15847" width="8.88671875" style="1"/>
    <col min="15848" max="15848" width="4.88671875" style="1" customWidth="1"/>
    <col min="15849" max="15849" width="41.44140625" style="1" customWidth="1"/>
    <col min="15850" max="15850" width="17.33203125" style="1" customWidth="1"/>
    <col min="15851" max="15852" width="0" style="1" hidden="1" customWidth="1"/>
    <col min="15853" max="15853" width="17.33203125" style="1" customWidth="1"/>
    <col min="15854" max="15855" width="18.6640625" style="1" customWidth="1"/>
    <col min="15856" max="15856" width="12.5546875" style="1" customWidth="1"/>
    <col min="15857" max="16046" width="7.88671875" style="1" customWidth="1"/>
    <col min="16047" max="16103" width="8.88671875" style="1"/>
    <col min="16104" max="16104" width="4.88671875" style="1" customWidth="1"/>
    <col min="16105" max="16105" width="41.44140625" style="1" customWidth="1"/>
    <col min="16106" max="16106" width="17.33203125" style="1" customWidth="1"/>
    <col min="16107" max="16108" width="0" style="1" hidden="1" customWidth="1"/>
    <col min="16109" max="16109" width="17.33203125" style="1" customWidth="1"/>
    <col min="16110" max="16111" width="18.6640625" style="1" customWidth="1"/>
    <col min="16112" max="16112" width="12.5546875" style="1" customWidth="1"/>
    <col min="16113" max="16302" width="7.88671875" style="1" customWidth="1"/>
    <col min="16303" max="16384" width="8.88671875" style="1"/>
  </cols>
  <sheetData>
    <row r="1" spans="1:5" ht="17.399999999999999">
      <c r="A1" s="49" t="s">
        <v>0</v>
      </c>
      <c r="B1" s="49"/>
      <c r="C1" s="49"/>
      <c r="D1" s="49"/>
      <c r="E1" s="49"/>
    </row>
    <row r="2" spans="1:5" ht="17.399999999999999">
      <c r="A2" s="49" t="s">
        <v>29</v>
      </c>
      <c r="B2" s="49"/>
      <c r="C2" s="49"/>
      <c r="D2" s="49"/>
      <c r="E2" s="49"/>
    </row>
    <row r="3" spans="1:5" ht="15">
      <c r="A3" s="2"/>
      <c r="B3" s="2"/>
      <c r="C3" s="3"/>
      <c r="D3" s="2"/>
      <c r="E3" s="39" t="s">
        <v>20</v>
      </c>
    </row>
    <row r="4" spans="1:5" s="5" customFormat="1" ht="76.5" customHeight="1">
      <c r="A4" s="17" t="s">
        <v>1</v>
      </c>
      <c r="B4" s="17" t="s">
        <v>2</v>
      </c>
      <c r="C4" s="18" t="s">
        <v>24</v>
      </c>
      <c r="D4" s="19" t="s">
        <v>3</v>
      </c>
      <c r="E4" s="31" t="s">
        <v>4</v>
      </c>
    </row>
    <row r="5" spans="1:5" s="6" customFormat="1" ht="13.2">
      <c r="A5" s="17">
        <v>1</v>
      </c>
      <c r="B5" s="17">
        <v>2</v>
      </c>
      <c r="C5" s="18">
        <v>3</v>
      </c>
      <c r="D5" s="19">
        <v>4</v>
      </c>
      <c r="E5" s="20">
        <v>5</v>
      </c>
    </row>
    <row r="6" spans="1:5" s="7" customFormat="1">
      <c r="A6" s="32">
        <v>600</v>
      </c>
      <c r="B6" s="33" t="s">
        <v>5</v>
      </c>
      <c r="C6" s="34">
        <v>65427.042329999997</v>
      </c>
      <c r="D6" s="34">
        <v>38922.489500000003</v>
      </c>
      <c r="E6" s="35">
        <f t="shared" ref="E6:E22" si="0">ROUND(D6/C6*100,1)</f>
        <v>59.5</v>
      </c>
    </row>
    <row r="7" spans="1:5" s="8" customFormat="1">
      <c r="A7" s="32">
        <v>601</v>
      </c>
      <c r="B7" s="33" t="s">
        <v>6</v>
      </c>
      <c r="C7" s="34">
        <v>284645.92972000001</v>
      </c>
      <c r="D7" s="34">
        <v>146012.78140000001</v>
      </c>
      <c r="E7" s="35">
        <f t="shared" si="0"/>
        <v>51.3</v>
      </c>
    </row>
    <row r="8" spans="1:5" s="8" customFormat="1" ht="27.6">
      <c r="A8" s="32">
        <v>602</v>
      </c>
      <c r="B8" s="33" t="s">
        <v>7</v>
      </c>
      <c r="C8" s="34">
        <v>83996.570200000002</v>
      </c>
      <c r="D8" s="34">
        <v>48666</v>
      </c>
      <c r="E8" s="35">
        <f t="shared" si="0"/>
        <v>57.9</v>
      </c>
    </row>
    <row r="9" spans="1:5" s="8" customFormat="1" ht="27.6">
      <c r="A9" s="32">
        <v>604</v>
      </c>
      <c r="B9" s="33" t="s">
        <v>8</v>
      </c>
      <c r="C9" s="34">
        <v>156667.65904</v>
      </c>
      <c r="D9" s="34">
        <v>50631.21686</v>
      </c>
      <c r="E9" s="35">
        <f t="shared" si="0"/>
        <v>32.299999999999997</v>
      </c>
    </row>
    <row r="10" spans="1:5" s="8" customFormat="1" ht="27.6">
      <c r="A10" s="32">
        <v>605</v>
      </c>
      <c r="B10" s="33" t="s">
        <v>9</v>
      </c>
      <c r="C10" s="34">
        <v>31956.92</v>
      </c>
      <c r="D10" s="34">
        <v>18805.51498</v>
      </c>
      <c r="E10" s="35">
        <f t="shared" si="0"/>
        <v>58.8</v>
      </c>
    </row>
    <row r="11" spans="1:5" s="8" customFormat="1">
      <c r="A11" s="32">
        <v>606</v>
      </c>
      <c r="B11" s="33" t="s">
        <v>10</v>
      </c>
      <c r="C11" s="34">
        <v>3272693.6429000003</v>
      </c>
      <c r="D11" s="34">
        <v>2008671.90448</v>
      </c>
      <c r="E11" s="35">
        <f t="shared" si="0"/>
        <v>61.4</v>
      </c>
    </row>
    <row r="12" spans="1:5" s="8" customFormat="1" ht="27.6">
      <c r="A12" s="32">
        <v>607</v>
      </c>
      <c r="B12" s="33" t="s">
        <v>25</v>
      </c>
      <c r="C12" s="34">
        <v>291854.75500999996</v>
      </c>
      <c r="D12" s="34">
        <v>173121.50936000003</v>
      </c>
      <c r="E12" s="35">
        <f t="shared" si="0"/>
        <v>59.3</v>
      </c>
    </row>
    <row r="13" spans="1:5" s="8" customFormat="1" ht="27.6">
      <c r="A13" s="32">
        <v>609</v>
      </c>
      <c r="B13" s="33" t="s">
        <v>11</v>
      </c>
      <c r="C13" s="34">
        <v>1836961.0090300001</v>
      </c>
      <c r="D13" s="34">
        <v>1281061.10622</v>
      </c>
      <c r="E13" s="35">
        <f t="shared" si="0"/>
        <v>69.7</v>
      </c>
    </row>
    <row r="14" spans="1:5" s="8" customFormat="1" ht="27.6">
      <c r="A14" s="32">
        <v>611</v>
      </c>
      <c r="B14" s="33" t="s">
        <v>26</v>
      </c>
      <c r="C14" s="34">
        <v>212686.76556</v>
      </c>
      <c r="D14" s="34">
        <v>105098.37005</v>
      </c>
      <c r="E14" s="35">
        <f t="shared" si="0"/>
        <v>49.4</v>
      </c>
    </row>
    <row r="15" spans="1:5" s="8" customFormat="1">
      <c r="A15" s="32">
        <v>617</v>
      </c>
      <c r="B15" s="33" t="s">
        <v>12</v>
      </c>
      <c r="C15" s="34">
        <v>124635.93351999999</v>
      </c>
      <c r="D15" s="34">
        <v>70497.001049999992</v>
      </c>
      <c r="E15" s="35">
        <f t="shared" si="0"/>
        <v>56.6</v>
      </c>
    </row>
    <row r="16" spans="1:5" s="8" customFormat="1">
      <c r="A16" s="32">
        <v>618</v>
      </c>
      <c r="B16" s="33" t="s">
        <v>13</v>
      </c>
      <c r="C16" s="34">
        <v>134063.46056000001</v>
      </c>
      <c r="D16" s="34">
        <v>64976.788619999999</v>
      </c>
      <c r="E16" s="35">
        <f t="shared" si="0"/>
        <v>48.5</v>
      </c>
    </row>
    <row r="17" spans="1:5" s="8" customFormat="1">
      <c r="A17" s="32">
        <v>619</v>
      </c>
      <c r="B17" s="33" t="s">
        <v>14</v>
      </c>
      <c r="C17" s="34">
        <v>185338.92457</v>
      </c>
      <c r="D17" s="34">
        <v>95516.359260000012</v>
      </c>
      <c r="E17" s="35">
        <f t="shared" si="0"/>
        <v>51.5</v>
      </c>
    </row>
    <row r="18" spans="1:5" s="8" customFormat="1" ht="27.6">
      <c r="A18" s="32">
        <v>620</v>
      </c>
      <c r="B18" s="33" t="s">
        <v>15</v>
      </c>
      <c r="C18" s="34">
        <v>1103866.0468299999</v>
      </c>
      <c r="D18" s="34">
        <v>390626.26582999999</v>
      </c>
      <c r="E18" s="35">
        <f t="shared" si="0"/>
        <v>35.4</v>
      </c>
    </row>
    <row r="19" spans="1:5" s="8" customFormat="1" ht="27.6">
      <c r="A19" s="32">
        <v>621</v>
      </c>
      <c r="B19" s="33" t="s">
        <v>16</v>
      </c>
      <c r="C19" s="34">
        <v>764330.03620000009</v>
      </c>
      <c r="D19" s="34">
        <v>211201.97933</v>
      </c>
      <c r="E19" s="35">
        <f t="shared" si="0"/>
        <v>27.6</v>
      </c>
    </row>
    <row r="20" spans="1:5" s="8" customFormat="1" ht="27.6">
      <c r="A20" s="32">
        <v>624</v>
      </c>
      <c r="B20" s="33" t="s">
        <v>17</v>
      </c>
      <c r="C20" s="34">
        <v>73422.849799999996</v>
      </c>
      <c r="D20" s="34">
        <v>41101.045899999997</v>
      </c>
      <c r="E20" s="35">
        <f t="shared" si="0"/>
        <v>56</v>
      </c>
    </row>
    <row r="21" spans="1:5" s="8" customFormat="1">
      <c r="A21" s="32">
        <v>643</v>
      </c>
      <c r="B21" s="40" t="s">
        <v>33</v>
      </c>
      <c r="C21" s="34">
        <v>5460.1557599999996</v>
      </c>
      <c r="D21" s="34">
        <v>933.19067000000007</v>
      </c>
      <c r="E21" s="35">
        <f t="shared" si="0"/>
        <v>17.100000000000001</v>
      </c>
    </row>
    <row r="22" spans="1:5" s="9" customFormat="1">
      <c r="A22" s="50" t="s">
        <v>18</v>
      </c>
      <c r="B22" s="50"/>
      <c r="C22" s="36">
        <f>SUM(C6:C21)</f>
        <v>8628007.7010299992</v>
      </c>
      <c r="D22" s="36">
        <f>SUM(D6:D21)</f>
        <v>4745843.5235099997</v>
      </c>
      <c r="E22" s="38">
        <f t="shared" si="0"/>
        <v>55</v>
      </c>
    </row>
    <row r="23" spans="1:5">
      <c r="A23" s="10"/>
      <c r="B23" s="10"/>
      <c r="C23" s="11"/>
    </row>
    <row r="24" spans="1:5" ht="3" customHeight="1">
      <c r="A24" s="10"/>
      <c r="B24" s="10"/>
      <c r="C24" s="11"/>
    </row>
    <row r="25" spans="1:5" ht="3" customHeight="1">
      <c r="A25" s="10"/>
      <c r="B25" s="10"/>
      <c r="C25" s="11"/>
    </row>
    <row r="26" spans="1:5" ht="18">
      <c r="A26" s="28" t="s">
        <v>30</v>
      </c>
      <c r="B26" s="21"/>
      <c r="C26" s="22"/>
      <c r="D26" s="23"/>
      <c r="E26" s="24"/>
    </row>
    <row r="27" spans="1:5" ht="18">
      <c r="A27" s="29" t="s">
        <v>32</v>
      </c>
      <c r="B27" s="21"/>
      <c r="C27" s="22"/>
      <c r="D27" s="25"/>
      <c r="E27" s="24"/>
    </row>
    <row r="28" spans="1:5" s="14" customFormat="1" ht="18">
      <c r="A28" s="29" t="s">
        <v>31</v>
      </c>
      <c r="B28" s="26"/>
      <c r="C28" s="26"/>
      <c r="D28" s="26"/>
      <c r="E28" s="27"/>
    </row>
    <row r="29" spans="1:5" ht="15.6">
      <c r="A29" s="29" t="s">
        <v>19</v>
      </c>
      <c r="B29" s="13"/>
      <c r="C29" s="11"/>
      <c r="D29" s="13"/>
      <c r="E29" s="30" t="s">
        <v>27</v>
      </c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8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E29"/>
  <sheetViews>
    <sheetView topLeftCell="A10" zoomScaleNormal="100" workbookViewId="0">
      <selection activeCell="C8" sqref="C8"/>
    </sheetView>
  </sheetViews>
  <sheetFormatPr defaultRowHeight="13.8"/>
  <cols>
    <col min="1" max="1" width="6" style="4" customWidth="1"/>
    <col min="2" max="2" width="56.88671875" style="4" customWidth="1"/>
    <col min="3" max="3" width="17.33203125" style="15" customWidth="1"/>
    <col min="4" max="4" width="17.109375" style="12" customWidth="1"/>
    <col min="5" max="5" width="12.5546875" style="1" customWidth="1"/>
    <col min="6" max="174" width="7.88671875" style="1" customWidth="1"/>
    <col min="175" max="231" width="8.88671875" style="1"/>
    <col min="232" max="232" width="4.88671875" style="1" customWidth="1"/>
    <col min="233" max="233" width="41.44140625" style="1" customWidth="1"/>
    <col min="234" max="234" width="17.33203125" style="1" customWidth="1"/>
    <col min="235" max="236" width="0" style="1" hidden="1" customWidth="1"/>
    <col min="237" max="237" width="17.33203125" style="1" customWidth="1"/>
    <col min="238" max="239" width="18.6640625" style="1" customWidth="1"/>
    <col min="240" max="240" width="12.5546875" style="1" customWidth="1"/>
    <col min="241" max="430" width="7.88671875" style="1" customWidth="1"/>
    <col min="431" max="487" width="8.88671875" style="1"/>
    <col min="488" max="488" width="4.88671875" style="1" customWidth="1"/>
    <col min="489" max="489" width="41.44140625" style="1" customWidth="1"/>
    <col min="490" max="490" width="17.33203125" style="1" customWidth="1"/>
    <col min="491" max="492" width="0" style="1" hidden="1" customWidth="1"/>
    <col min="493" max="493" width="17.33203125" style="1" customWidth="1"/>
    <col min="494" max="495" width="18.6640625" style="1" customWidth="1"/>
    <col min="496" max="496" width="12.5546875" style="1" customWidth="1"/>
    <col min="497" max="686" width="7.88671875" style="1" customWidth="1"/>
    <col min="687" max="743" width="8.88671875" style="1"/>
    <col min="744" max="744" width="4.88671875" style="1" customWidth="1"/>
    <col min="745" max="745" width="41.44140625" style="1" customWidth="1"/>
    <col min="746" max="746" width="17.33203125" style="1" customWidth="1"/>
    <col min="747" max="748" width="0" style="1" hidden="1" customWidth="1"/>
    <col min="749" max="749" width="17.33203125" style="1" customWidth="1"/>
    <col min="750" max="751" width="18.6640625" style="1" customWidth="1"/>
    <col min="752" max="752" width="12.5546875" style="1" customWidth="1"/>
    <col min="753" max="942" width="7.88671875" style="1" customWidth="1"/>
    <col min="943" max="999" width="8.88671875" style="1"/>
    <col min="1000" max="1000" width="4.88671875" style="1" customWidth="1"/>
    <col min="1001" max="1001" width="41.44140625" style="1" customWidth="1"/>
    <col min="1002" max="1002" width="17.33203125" style="1" customWidth="1"/>
    <col min="1003" max="1004" width="0" style="1" hidden="1" customWidth="1"/>
    <col min="1005" max="1005" width="17.33203125" style="1" customWidth="1"/>
    <col min="1006" max="1007" width="18.6640625" style="1" customWidth="1"/>
    <col min="1008" max="1008" width="12.5546875" style="1" customWidth="1"/>
    <col min="1009" max="1198" width="7.88671875" style="1" customWidth="1"/>
    <col min="1199" max="1255" width="8.88671875" style="1"/>
    <col min="1256" max="1256" width="4.88671875" style="1" customWidth="1"/>
    <col min="1257" max="1257" width="41.44140625" style="1" customWidth="1"/>
    <col min="1258" max="1258" width="17.33203125" style="1" customWidth="1"/>
    <col min="1259" max="1260" width="0" style="1" hidden="1" customWidth="1"/>
    <col min="1261" max="1261" width="17.33203125" style="1" customWidth="1"/>
    <col min="1262" max="1263" width="18.6640625" style="1" customWidth="1"/>
    <col min="1264" max="1264" width="12.5546875" style="1" customWidth="1"/>
    <col min="1265" max="1454" width="7.88671875" style="1" customWidth="1"/>
    <col min="1455" max="1511" width="8.88671875" style="1"/>
    <col min="1512" max="1512" width="4.88671875" style="1" customWidth="1"/>
    <col min="1513" max="1513" width="41.44140625" style="1" customWidth="1"/>
    <col min="1514" max="1514" width="17.33203125" style="1" customWidth="1"/>
    <col min="1515" max="1516" width="0" style="1" hidden="1" customWidth="1"/>
    <col min="1517" max="1517" width="17.33203125" style="1" customWidth="1"/>
    <col min="1518" max="1519" width="18.6640625" style="1" customWidth="1"/>
    <col min="1520" max="1520" width="12.5546875" style="1" customWidth="1"/>
    <col min="1521" max="1710" width="7.88671875" style="1" customWidth="1"/>
    <col min="1711" max="1767" width="8.88671875" style="1"/>
    <col min="1768" max="1768" width="4.88671875" style="1" customWidth="1"/>
    <col min="1769" max="1769" width="41.44140625" style="1" customWidth="1"/>
    <col min="1770" max="1770" width="17.33203125" style="1" customWidth="1"/>
    <col min="1771" max="1772" width="0" style="1" hidden="1" customWidth="1"/>
    <col min="1773" max="1773" width="17.33203125" style="1" customWidth="1"/>
    <col min="1774" max="1775" width="18.6640625" style="1" customWidth="1"/>
    <col min="1776" max="1776" width="12.5546875" style="1" customWidth="1"/>
    <col min="1777" max="1966" width="7.88671875" style="1" customWidth="1"/>
    <col min="1967" max="2023" width="8.88671875" style="1"/>
    <col min="2024" max="2024" width="4.88671875" style="1" customWidth="1"/>
    <col min="2025" max="2025" width="41.44140625" style="1" customWidth="1"/>
    <col min="2026" max="2026" width="17.33203125" style="1" customWidth="1"/>
    <col min="2027" max="2028" width="0" style="1" hidden="1" customWidth="1"/>
    <col min="2029" max="2029" width="17.33203125" style="1" customWidth="1"/>
    <col min="2030" max="2031" width="18.6640625" style="1" customWidth="1"/>
    <col min="2032" max="2032" width="12.5546875" style="1" customWidth="1"/>
    <col min="2033" max="2222" width="7.88671875" style="1" customWidth="1"/>
    <col min="2223" max="2279" width="8.88671875" style="1"/>
    <col min="2280" max="2280" width="4.88671875" style="1" customWidth="1"/>
    <col min="2281" max="2281" width="41.44140625" style="1" customWidth="1"/>
    <col min="2282" max="2282" width="17.33203125" style="1" customWidth="1"/>
    <col min="2283" max="2284" width="0" style="1" hidden="1" customWidth="1"/>
    <col min="2285" max="2285" width="17.33203125" style="1" customWidth="1"/>
    <col min="2286" max="2287" width="18.6640625" style="1" customWidth="1"/>
    <col min="2288" max="2288" width="12.5546875" style="1" customWidth="1"/>
    <col min="2289" max="2478" width="7.88671875" style="1" customWidth="1"/>
    <col min="2479" max="2535" width="8.88671875" style="1"/>
    <col min="2536" max="2536" width="4.88671875" style="1" customWidth="1"/>
    <col min="2537" max="2537" width="41.44140625" style="1" customWidth="1"/>
    <col min="2538" max="2538" width="17.33203125" style="1" customWidth="1"/>
    <col min="2539" max="2540" width="0" style="1" hidden="1" customWidth="1"/>
    <col min="2541" max="2541" width="17.33203125" style="1" customWidth="1"/>
    <col min="2542" max="2543" width="18.6640625" style="1" customWidth="1"/>
    <col min="2544" max="2544" width="12.5546875" style="1" customWidth="1"/>
    <col min="2545" max="2734" width="7.88671875" style="1" customWidth="1"/>
    <col min="2735" max="2791" width="8.88671875" style="1"/>
    <col min="2792" max="2792" width="4.88671875" style="1" customWidth="1"/>
    <col min="2793" max="2793" width="41.44140625" style="1" customWidth="1"/>
    <col min="2794" max="2794" width="17.33203125" style="1" customWidth="1"/>
    <col min="2795" max="2796" width="0" style="1" hidden="1" customWidth="1"/>
    <col min="2797" max="2797" width="17.33203125" style="1" customWidth="1"/>
    <col min="2798" max="2799" width="18.6640625" style="1" customWidth="1"/>
    <col min="2800" max="2800" width="12.5546875" style="1" customWidth="1"/>
    <col min="2801" max="2990" width="7.88671875" style="1" customWidth="1"/>
    <col min="2991" max="3047" width="8.88671875" style="1"/>
    <col min="3048" max="3048" width="4.88671875" style="1" customWidth="1"/>
    <col min="3049" max="3049" width="41.44140625" style="1" customWidth="1"/>
    <col min="3050" max="3050" width="17.33203125" style="1" customWidth="1"/>
    <col min="3051" max="3052" width="0" style="1" hidden="1" customWidth="1"/>
    <col min="3053" max="3053" width="17.33203125" style="1" customWidth="1"/>
    <col min="3054" max="3055" width="18.6640625" style="1" customWidth="1"/>
    <col min="3056" max="3056" width="12.5546875" style="1" customWidth="1"/>
    <col min="3057" max="3246" width="7.88671875" style="1" customWidth="1"/>
    <col min="3247" max="3303" width="8.88671875" style="1"/>
    <col min="3304" max="3304" width="4.88671875" style="1" customWidth="1"/>
    <col min="3305" max="3305" width="41.44140625" style="1" customWidth="1"/>
    <col min="3306" max="3306" width="17.33203125" style="1" customWidth="1"/>
    <col min="3307" max="3308" width="0" style="1" hidden="1" customWidth="1"/>
    <col min="3309" max="3309" width="17.33203125" style="1" customWidth="1"/>
    <col min="3310" max="3311" width="18.6640625" style="1" customWidth="1"/>
    <col min="3312" max="3312" width="12.5546875" style="1" customWidth="1"/>
    <col min="3313" max="3502" width="7.88671875" style="1" customWidth="1"/>
    <col min="3503" max="3559" width="8.88671875" style="1"/>
    <col min="3560" max="3560" width="4.88671875" style="1" customWidth="1"/>
    <col min="3561" max="3561" width="41.44140625" style="1" customWidth="1"/>
    <col min="3562" max="3562" width="17.33203125" style="1" customWidth="1"/>
    <col min="3563" max="3564" width="0" style="1" hidden="1" customWidth="1"/>
    <col min="3565" max="3565" width="17.33203125" style="1" customWidth="1"/>
    <col min="3566" max="3567" width="18.6640625" style="1" customWidth="1"/>
    <col min="3568" max="3568" width="12.5546875" style="1" customWidth="1"/>
    <col min="3569" max="3758" width="7.88671875" style="1" customWidth="1"/>
    <col min="3759" max="3815" width="8.88671875" style="1"/>
    <col min="3816" max="3816" width="4.88671875" style="1" customWidth="1"/>
    <col min="3817" max="3817" width="41.44140625" style="1" customWidth="1"/>
    <col min="3818" max="3818" width="17.33203125" style="1" customWidth="1"/>
    <col min="3819" max="3820" width="0" style="1" hidden="1" customWidth="1"/>
    <col min="3821" max="3821" width="17.33203125" style="1" customWidth="1"/>
    <col min="3822" max="3823" width="18.6640625" style="1" customWidth="1"/>
    <col min="3824" max="3824" width="12.5546875" style="1" customWidth="1"/>
    <col min="3825" max="4014" width="7.88671875" style="1" customWidth="1"/>
    <col min="4015" max="4071" width="8.88671875" style="1"/>
    <col min="4072" max="4072" width="4.88671875" style="1" customWidth="1"/>
    <col min="4073" max="4073" width="41.44140625" style="1" customWidth="1"/>
    <col min="4074" max="4074" width="17.33203125" style="1" customWidth="1"/>
    <col min="4075" max="4076" width="0" style="1" hidden="1" customWidth="1"/>
    <col min="4077" max="4077" width="17.33203125" style="1" customWidth="1"/>
    <col min="4078" max="4079" width="18.6640625" style="1" customWidth="1"/>
    <col min="4080" max="4080" width="12.5546875" style="1" customWidth="1"/>
    <col min="4081" max="4270" width="7.88671875" style="1" customWidth="1"/>
    <col min="4271" max="4327" width="8.88671875" style="1"/>
    <col min="4328" max="4328" width="4.88671875" style="1" customWidth="1"/>
    <col min="4329" max="4329" width="41.44140625" style="1" customWidth="1"/>
    <col min="4330" max="4330" width="17.33203125" style="1" customWidth="1"/>
    <col min="4331" max="4332" width="0" style="1" hidden="1" customWidth="1"/>
    <col min="4333" max="4333" width="17.33203125" style="1" customWidth="1"/>
    <col min="4334" max="4335" width="18.6640625" style="1" customWidth="1"/>
    <col min="4336" max="4336" width="12.5546875" style="1" customWidth="1"/>
    <col min="4337" max="4526" width="7.88671875" style="1" customWidth="1"/>
    <col min="4527" max="4583" width="8.88671875" style="1"/>
    <col min="4584" max="4584" width="4.88671875" style="1" customWidth="1"/>
    <col min="4585" max="4585" width="41.44140625" style="1" customWidth="1"/>
    <col min="4586" max="4586" width="17.33203125" style="1" customWidth="1"/>
    <col min="4587" max="4588" width="0" style="1" hidden="1" customWidth="1"/>
    <col min="4589" max="4589" width="17.33203125" style="1" customWidth="1"/>
    <col min="4590" max="4591" width="18.6640625" style="1" customWidth="1"/>
    <col min="4592" max="4592" width="12.5546875" style="1" customWidth="1"/>
    <col min="4593" max="4782" width="7.88671875" style="1" customWidth="1"/>
    <col min="4783" max="4839" width="8.88671875" style="1"/>
    <col min="4840" max="4840" width="4.88671875" style="1" customWidth="1"/>
    <col min="4841" max="4841" width="41.44140625" style="1" customWidth="1"/>
    <col min="4842" max="4842" width="17.33203125" style="1" customWidth="1"/>
    <col min="4843" max="4844" width="0" style="1" hidden="1" customWidth="1"/>
    <col min="4845" max="4845" width="17.33203125" style="1" customWidth="1"/>
    <col min="4846" max="4847" width="18.6640625" style="1" customWidth="1"/>
    <col min="4848" max="4848" width="12.5546875" style="1" customWidth="1"/>
    <col min="4849" max="5038" width="7.88671875" style="1" customWidth="1"/>
    <col min="5039" max="5095" width="8.88671875" style="1"/>
    <col min="5096" max="5096" width="4.88671875" style="1" customWidth="1"/>
    <col min="5097" max="5097" width="41.44140625" style="1" customWidth="1"/>
    <col min="5098" max="5098" width="17.33203125" style="1" customWidth="1"/>
    <col min="5099" max="5100" width="0" style="1" hidden="1" customWidth="1"/>
    <col min="5101" max="5101" width="17.33203125" style="1" customWidth="1"/>
    <col min="5102" max="5103" width="18.6640625" style="1" customWidth="1"/>
    <col min="5104" max="5104" width="12.5546875" style="1" customWidth="1"/>
    <col min="5105" max="5294" width="7.88671875" style="1" customWidth="1"/>
    <col min="5295" max="5351" width="8.88671875" style="1"/>
    <col min="5352" max="5352" width="4.88671875" style="1" customWidth="1"/>
    <col min="5353" max="5353" width="41.44140625" style="1" customWidth="1"/>
    <col min="5354" max="5354" width="17.33203125" style="1" customWidth="1"/>
    <col min="5355" max="5356" width="0" style="1" hidden="1" customWidth="1"/>
    <col min="5357" max="5357" width="17.33203125" style="1" customWidth="1"/>
    <col min="5358" max="5359" width="18.6640625" style="1" customWidth="1"/>
    <col min="5360" max="5360" width="12.5546875" style="1" customWidth="1"/>
    <col min="5361" max="5550" width="7.88671875" style="1" customWidth="1"/>
    <col min="5551" max="5607" width="8.88671875" style="1"/>
    <col min="5608" max="5608" width="4.88671875" style="1" customWidth="1"/>
    <col min="5609" max="5609" width="41.44140625" style="1" customWidth="1"/>
    <col min="5610" max="5610" width="17.33203125" style="1" customWidth="1"/>
    <col min="5611" max="5612" width="0" style="1" hidden="1" customWidth="1"/>
    <col min="5613" max="5613" width="17.33203125" style="1" customWidth="1"/>
    <col min="5614" max="5615" width="18.6640625" style="1" customWidth="1"/>
    <col min="5616" max="5616" width="12.5546875" style="1" customWidth="1"/>
    <col min="5617" max="5806" width="7.88671875" style="1" customWidth="1"/>
    <col min="5807" max="5863" width="8.88671875" style="1"/>
    <col min="5864" max="5864" width="4.88671875" style="1" customWidth="1"/>
    <col min="5865" max="5865" width="41.44140625" style="1" customWidth="1"/>
    <col min="5866" max="5866" width="17.33203125" style="1" customWidth="1"/>
    <col min="5867" max="5868" width="0" style="1" hidden="1" customWidth="1"/>
    <col min="5869" max="5869" width="17.33203125" style="1" customWidth="1"/>
    <col min="5870" max="5871" width="18.6640625" style="1" customWidth="1"/>
    <col min="5872" max="5872" width="12.5546875" style="1" customWidth="1"/>
    <col min="5873" max="6062" width="7.88671875" style="1" customWidth="1"/>
    <col min="6063" max="6119" width="8.88671875" style="1"/>
    <col min="6120" max="6120" width="4.88671875" style="1" customWidth="1"/>
    <col min="6121" max="6121" width="41.44140625" style="1" customWidth="1"/>
    <col min="6122" max="6122" width="17.33203125" style="1" customWidth="1"/>
    <col min="6123" max="6124" width="0" style="1" hidden="1" customWidth="1"/>
    <col min="6125" max="6125" width="17.33203125" style="1" customWidth="1"/>
    <col min="6126" max="6127" width="18.6640625" style="1" customWidth="1"/>
    <col min="6128" max="6128" width="12.5546875" style="1" customWidth="1"/>
    <col min="6129" max="6318" width="7.88671875" style="1" customWidth="1"/>
    <col min="6319" max="6375" width="8.88671875" style="1"/>
    <col min="6376" max="6376" width="4.88671875" style="1" customWidth="1"/>
    <col min="6377" max="6377" width="41.44140625" style="1" customWidth="1"/>
    <col min="6378" max="6378" width="17.33203125" style="1" customWidth="1"/>
    <col min="6379" max="6380" width="0" style="1" hidden="1" customWidth="1"/>
    <col min="6381" max="6381" width="17.33203125" style="1" customWidth="1"/>
    <col min="6382" max="6383" width="18.6640625" style="1" customWidth="1"/>
    <col min="6384" max="6384" width="12.5546875" style="1" customWidth="1"/>
    <col min="6385" max="6574" width="7.88671875" style="1" customWidth="1"/>
    <col min="6575" max="6631" width="8.88671875" style="1"/>
    <col min="6632" max="6632" width="4.88671875" style="1" customWidth="1"/>
    <col min="6633" max="6633" width="41.44140625" style="1" customWidth="1"/>
    <col min="6634" max="6634" width="17.33203125" style="1" customWidth="1"/>
    <col min="6635" max="6636" width="0" style="1" hidden="1" customWidth="1"/>
    <col min="6637" max="6637" width="17.33203125" style="1" customWidth="1"/>
    <col min="6638" max="6639" width="18.6640625" style="1" customWidth="1"/>
    <col min="6640" max="6640" width="12.5546875" style="1" customWidth="1"/>
    <col min="6641" max="6830" width="7.88671875" style="1" customWidth="1"/>
    <col min="6831" max="6887" width="8.88671875" style="1"/>
    <col min="6888" max="6888" width="4.88671875" style="1" customWidth="1"/>
    <col min="6889" max="6889" width="41.44140625" style="1" customWidth="1"/>
    <col min="6890" max="6890" width="17.33203125" style="1" customWidth="1"/>
    <col min="6891" max="6892" width="0" style="1" hidden="1" customWidth="1"/>
    <col min="6893" max="6893" width="17.33203125" style="1" customWidth="1"/>
    <col min="6894" max="6895" width="18.6640625" style="1" customWidth="1"/>
    <col min="6896" max="6896" width="12.5546875" style="1" customWidth="1"/>
    <col min="6897" max="7086" width="7.88671875" style="1" customWidth="1"/>
    <col min="7087" max="7143" width="8.88671875" style="1"/>
    <col min="7144" max="7144" width="4.88671875" style="1" customWidth="1"/>
    <col min="7145" max="7145" width="41.44140625" style="1" customWidth="1"/>
    <col min="7146" max="7146" width="17.33203125" style="1" customWidth="1"/>
    <col min="7147" max="7148" width="0" style="1" hidden="1" customWidth="1"/>
    <col min="7149" max="7149" width="17.33203125" style="1" customWidth="1"/>
    <col min="7150" max="7151" width="18.6640625" style="1" customWidth="1"/>
    <col min="7152" max="7152" width="12.5546875" style="1" customWidth="1"/>
    <col min="7153" max="7342" width="7.88671875" style="1" customWidth="1"/>
    <col min="7343" max="7399" width="8.88671875" style="1"/>
    <col min="7400" max="7400" width="4.88671875" style="1" customWidth="1"/>
    <col min="7401" max="7401" width="41.44140625" style="1" customWidth="1"/>
    <col min="7402" max="7402" width="17.33203125" style="1" customWidth="1"/>
    <col min="7403" max="7404" width="0" style="1" hidden="1" customWidth="1"/>
    <col min="7405" max="7405" width="17.33203125" style="1" customWidth="1"/>
    <col min="7406" max="7407" width="18.6640625" style="1" customWidth="1"/>
    <col min="7408" max="7408" width="12.5546875" style="1" customWidth="1"/>
    <col min="7409" max="7598" width="7.88671875" style="1" customWidth="1"/>
    <col min="7599" max="7655" width="8.88671875" style="1"/>
    <col min="7656" max="7656" width="4.88671875" style="1" customWidth="1"/>
    <col min="7657" max="7657" width="41.44140625" style="1" customWidth="1"/>
    <col min="7658" max="7658" width="17.33203125" style="1" customWidth="1"/>
    <col min="7659" max="7660" width="0" style="1" hidden="1" customWidth="1"/>
    <col min="7661" max="7661" width="17.33203125" style="1" customWidth="1"/>
    <col min="7662" max="7663" width="18.6640625" style="1" customWidth="1"/>
    <col min="7664" max="7664" width="12.5546875" style="1" customWidth="1"/>
    <col min="7665" max="7854" width="7.88671875" style="1" customWidth="1"/>
    <col min="7855" max="7911" width="8.88671875" style="1"/>
    <col min="7912" max="7912" width="4.88671875" style="1" customWidth="1"/>
    <col min="7913" max="7913" width="41.44140625" style="1" customWidth="1"/>
    <col min="7914" max="7914" width="17.33203125" style="1" customWidth="1"/>
    <col min="7915" max="7916" width="0" style="1" hidden="1" customWidth="1"/>
    <col min="7917" max="7917" width="17.33203125" style="1" customWidth="1"/>
    <col min="7918" max="7919" width="18.6640625" style="1" customWidth="1"/>
    <col min="7920" max="7920" width="12.5546875" style="1" customWidth="1"/>
    <col min="7921" max="8110" width="7.88671875" style="1" customWidth="1"/>
    <col min="8111" max="8167" width="8.88671875" style="1"/>
    <col min="8168" max="8168" width="4.88671875" style="1" customWidth="1"/>
    <col min="8169" max="8169" width="41.44140625" style="1" customWidth="1"/>
    <col min="8170" max="8170" width="17.33203125" style="1" customWidth="1"/>
    <col min="8171" max="8172" width="0" style="1" hidden="1" customWidth="1"/>
    <col min="8173" max="8173" width="17.33203125" style="1" customWidth="1"/>
    <col min="8174" max="8175" width="18.6640625" style="1" customWidth="1"/>
    <col min="8176" max="8176" width="12.5546875" style="1" customWidth="1"/>
    <col min="8177" max="8366" width="7.88671875" style="1" customWidth="1"/>
    <col min="8367" max="8423" width="8.88671875" style="1"/>
    <col min="8424" max="8424" width="4.88671875" style="1" customWidth="1"/>
    <col min="8425" max="8425" width="41.44140625" style="1" customWidth="1"/>
    <col min="8426" max="8426" width="17.33203125" style="1" customWidth="1"/>
    <col min="8427" max="8428" width="0" style="1" hidden="1" customWidth="1"/>
    <col min="8429" max="8429" width="17.33203125" style="1" customWidth="1"/>
    <col min="8430" max="8431" width="18.6640625" style="1" customWidth="1"/>
    <col min="8432" max="8432" width="12.5546875" style="1" customWidth="1"/>
    <col min="8433" max="8622" width="7.88671875" style="1" customWidth="1"/>
    <col min="8623" max="8679" width="8.88671875" style="1"/>
    <col min="8680" max="8680" width="4.88671875" style="1" customWidth="1"/>
    <col min="8681" max="8681" width="41.44140625" style="1" customWidth="1"/>
    <col min="8682" max="8682" width="17.33203125" style="1" customWidth="1"/>
    <col min="8683" max="8684" width="0" style="1" hidden="1" customWidth="1"/>
    <col min="8685" max="8685" width="17.33203125" style="1" customWidth="1"/>
    <col min="8686" max="8687" width="18.6640625" style="1" customWidth="1"/>
    <col min="8688" max="8688" width="12.5546875" style="1" customWidth="1"/>
    <col min="8689" max="8878" width="7.88671875" style="1" customWidth="1"/>
    <col min="8879" max="8935" width="8.88671875" style="1"/>
    <col min="8936" max="8936" width="4.88671875" style="1" customWidth="1"/>
    <col min="8937" max="8937" width="41.44140625" style="1" customWidth="1"/>
    <col min="8938" max="8938" width="17.33203125" style="1" customWidth="1"/>
    <col min="8939" max="8940" width="0" style="1" hidden="1" customWidth="1"/>
    <col min="8941" max="8941" width="17.33203125" style="1" customWidth="1"/>
    <col min="8942" max="8943" width="18.6640625" style="1" customWidth="1"/>
    <col min="8944" max="8944" width="12.5546875" style="1" customWidth="1"/>
    <col min="8945" max="9134" width="7.88671875" style="1" customWidth="1"/>
    <col min="9135" max="9191" width="8.88671875" style="1"/>
    <col min="9192" max="9192" width="4.88671875" style="1" customWidth="1"/>
    <col min="9193" max="9193" width="41.44140625" style="1" customWidth="1"/>
    <col min="9194" max="9194" width="17.33203125" style="1" customWidth="1"/>
    <col min="9195" max="9196" width="0" style="1" hidden="1" customWidth="1"/>
    <col min="9197" max="9197" width="17.33203125" style="1" customWidth="1"/>
    <col min="9198" max="9199" width="18.6640625" style="1" customWidth="1"/>
    <col min="9200" max="9200" width="12.5546875" style="1" customWidth="1"/>
    <col min="9201" max="9390" width="7.88671875" style="1" customWidth="1"/>
    <col min="9391" max="9447" width="8.88671875" style="1"/>
    <col min="9448" max="9448" width="4.88671875" style="1" customWidth="1"/>
    <col min="9449" max="9449" width="41.44140625" style="1" customWidth="1"/>
    <col min="9450" max="9450" width="17.33203125" style="1" customWidth="1"/>
    <col min="9451" max="9452" width="0" style="1" hidden="1" customWidth="1"/>
    <col min="9453" max="9453" width="17.33203125" style="1" customWidth="1"/>
    <col min="9454" max="9455" width="18.6640625" style="1" customWidth="1"/>
    <col min="9456" max="9456" width="12.5546875" style="1" customWidth="1"/>
    <col min="9457" max="9646" width="7.88671875" style="1" customWidth="1"/>
    <col min="9647" max="9703" width="8.88671875" style="1"/>
    <col min="9704" max="9704" width="4.88671875" style="1" customWidth="1"/>
    <col min="9705" max="9705" width="41.44140625" style="1" customWidth="1"/>
    <col min="9706" max="9706" width="17.33203125" style="1" customWidth="1"/>
    <col min="9707" max="9708" width="0" style="1" hidden="1" customWidth="1"/>
    <col min="9709" max="9709" width="17.33203125" style="1" customWidth="1"/>
    <col min="9710" max="9711" width="18.6640625" style="1" customWidth="1"/>
    <col min="9712" max="9712" width="12.5546875" style="1" customWidth="1"/>
    <col min="9713" max="9902" width="7.88671875" style="1" customWidth="1"/>
    <col min="9903" max="9959" width="8.88671875" style="1"/>
    <col min="9960" max="9960" width="4.88671875" style="1" customWidth="1"/>
    <col min="9961" max="9961" width="41.44140625" style="1" customWidth="1"/>
    <col min="9962" max="9962" width="17.33203125" style="1" customWidth="1"/>
    <col min="9963" max="9964" width="0" style="1" hidden="1" customWidth="1"/>
    <col min="9965" max="9965" width="17.33203125" style="1" customWidth="1"/>
    <col min="9966" max="9967" width="18.6640625" style="1" customWidth="1"/>
    <col min="9968" max="9968" width="12.5546875" style="1" customWidth="1"/>
    <col min="9969" max="10158" width="7.88671875" style="1" customWidth="1"/>
    <col min="10159" max="10215" width="8.88671875" style="1"/>
    <col min="10216" max="10216" width="4.88671875" style="1" customWidth="1"/>
    <col min="10217" max="10217" width="41.44140625" style="1" customWidth="1"/>
    <col min="10218" max="10218" width="17.33203125" style="1" customWidth="1"/>
    <col min="10219" max="10220" width="0" style="1" hidden="1" customWidth="1"/>
    <col min="10221" max="10221" width="17.33203125" style="1" customWidth="1"/>
    <col min="10222" max="10223" width="18.6640625" style="1" customWidth="1"/>
    <col min="10224" max="10224" width="12.5546875" style="1" customWidth="1"/>
    <col min="10225" max="10414" width="7.88671875" style="1" customWidth="1"/>
    <col min="10415" max="10471" width="8.88671875" style="1"/>
    <col min="10472" max="10472" width="4.88671875" style="1" customWidth="1"/>
    <col min="10473" max="10473" width="41.44140625" style="1" customWidth="1"/>
    <col min="10474" max="10474" width="17.33203125" style="1" customWidth="1"/>
    <col min="10475" max="10476" width="0" style="1" hidden="1" customWidth="1"/>
    <col min="10477" max="10477" width="17.33203125" style="1" customWidth="1"/>
    <col min="10478" max="10479" width="18.6640625" style="1" customWidth="1"/>
    <col min="10480" max="10480" width="12.5546875" style="1" customWidth="1"/>
    <col min="10481" max="10670" width="7.88671875" style="1" customWidth="1"/>
    <col min="10671" max="10727" width="8.88671875" style="1"/>
    <col min="10728" max="10728" width="4.88671875" style="1" customWidth="1"/>
    <col min="10729" max="10729" width="41.44140625" style="1" customWidth="1"/>
    <col min="10730" max="10730" width="17.33203125" style="1" customWidth="1"/>
    <col min="10731" max="10732" width="0" style="1" hidden="1" customWidth="1"/>
    <col min="10733" max="10733" width="17.33203125" style="1" customWidth="1"/>
    <col min="10734" max="10735" width="18.6640625" style="1" customWidth="1"/>
    <col min="10736" max="10736" width="12.5546875" style="1" customWidth="1"/>
    <col min="10737" max="10926" width="7.88671875" style="1" customWidth="1"/>
    <col min="10927" max="10983" width="8.88671875" style="1"/>
    <col min="10984" max="10984" width="4.88671875" style="1" customWidth="1"/>
    <col min="10985" max="10985" width="41.44140625" style="1" customWidth="1"/>
    <col min="10986" max="10986" width="17.33203125" style="1" customWidth="1"/>
    <col min="10987" max="10988" width="0" style="1" hidden="1" customWidth="1"/>
    <col min="10989" max="10989" width="17.33203125" style="1" customWidth="1"/>
    <col min="10990" max="10991" width="18.6640625" style="1" customWidth="1"/>
    <col min="10992" max="10992" width="12.5546875" style="1" customWidth="1"/>
    <col min="10993" max="11182" width="7.88671875" style="1" customWidth="1"/>
    <col min="11183" max="11239" width="8.88671875" style="1"/>
    <col min="11240" max="11240" width="4.88671875" style="1" customWidth="1"/>
    <col min="11241" max="11241" width="41.44140625" style="1" customWidth="1"/>
    <col min="11242" max="11242" width="17.33203125" style="1" customWidth="1"/>
    <col min="11243" max="11244" width="0" style="1" hidden="1" customWidth="1"/>
    <col min="11245" max="11245" width="17.33203125" style="1" customWidth="1"/>
    <col min="11246" max="11247" width="18.6640625" style="1" customWidth="1"/>
    <col min="11248" max="11248" width="12.5546875" style="1" customWidth="1"/>
    <col min="11249" max="11438" width="7.88671875" style="1" customWidth="1"/>
    <col min="11439" max="11495" width="8.88671875" style="1"/>
    <col min="11496" max="11496" width="4.88671875" style="1" customWidth="1"/>
    <col min="11497" max="11497" width="41.44140625" style="1" customWidth="1"/>
    <col min="11498" max="11498" width="17.33203125" style="1" customWidth="1"/>
    <col min="11499" max="11500" width="0" style="1" hidden="1" customWidth="1"/>
    <col min="11501" max="11501" width="17.33203125" style="1" customWidth="1"/>
    <col min="11502" max="11503" width="18.6640625" style="1" customWidth="1"/>
    <col min="11504" max="11504" width="12.5546875" style="1" customWidth="1"/>
    <col min="11505" max="11694" width="7.88671875" style="1" customWidth="1"/>
    <col min="11695" max="11751" width="8.88671875" style="1"/>
    <col min="11752" max="11752" width="4.88671875" style="1" customWidth="1"/>
    <col min="11753" max="11753" width="41.44140625" style="1" customWidth="1"/>
    <col min="11754" max="11754" width="17.33203125" style="1" customWidth="1"/>
    <col min="11755" max="11756" width="0" style="1" hidden="1" customWidth="1"/>
    <col min="11757" max="11757" width="17.33203125" style="1" customWidth="1"/>
    <col min="11758" max="11759" width="18.6640625" style="1" customWidth="1"/>
    <col min="11760" max="11760" width="12.5546875" style="1" customWidth="1"/>
    <col min="11761" max="11950" width="7.88671875" style="1" customWidth="1"/>
    <col min="11951" max="12007" width="8.88671875" style="1"/>
    <col min="12008" max="12008" width="4.88671875" style="1" customWidth="1"/>
    <col min="12009" max="12009" width="41.44140625" style="1" customWidth="1"/>
    <col min="12010" max="12010" width="17.33203125" style="1" customWidth="1"/>
    <col min="12011" max="12012" width="0" style="1" hidden="1" customWidth="1"/>
    <col min="12013" max="12013" width="17.33203125" style="1" customWidth="1"/>
    <col min="12014" max="12015" width="18.6640625" style="1" customWidth="1"/>
    <col min="12016" max="12016" width="12.5546875" style="1" customWidth="1"/>
    <col min="12017" max="12206" width="7.88671875" style="1" customWidth="1"/>
    <col min="12207" max="12263" width="8.88671875" style="1"/>
    <col min="12264" max="12264" width="4.88671875" style="1" customWidth="1"/>
    <col min="12265" max="12265" width="41.44140625" style="1" customWidth="1"/>
    <col min="12266" max="12266" width="17.33203125" style="1" customWidth="1"/>
    <col min="12267" max="12268" width="0" style="1" hidden="1" customWidth="1"/>
    <col min="12269" max="12269" width="17.33203125" style="1" customWidth="1"/>
    <col min="12270" max="12271" width="18.6640625" style="1" customWidth="1"/>
    <col min="12272" max="12272" width="12.5546875" style="1" customWidth="1"/>
    <col min="12273" max="12462" width="7.88671875" style="1" customWidth="1"/>
    <col min="12463" max="12519" width="8.88671875" style="1"/>
    <col min="12520" max="12520" width="4.88671875" style="1" customWidth="1"/>
    <col min="12521" max="12521" width="41.44140625" style="1" customWidth="1"/>
    <col min="12522" max="12522" width="17.33203125" style="1" customWidth="1"/>
    <col min="12523" max="12524" width="0" style="1" hidden="1" customWidth="1"/>
    <col min="12525" max="12525" width="17.33203125" style="1" customWidth="1"/>
    <col min="12526" max="12527" width="18.6640625" style="1" customWidth="1"/>
    <col min="12528" max="12528" width="12.5546875" style="1" customWidth="1"/>
    <col min="12529" max="12718" width="7.88671875" style="1" customWidth="1"/>
    <col min="12719" max="12775" width="8.88671875" style="1"/>
    <col min="12776" max="12776" width="4.88671875" style="1" customWidth="1"/>
    <col min="12777" max="12777" width="41.44140625" style="1" customWidth="1"/>
    <col min="12778" max="12778" width="17.33203125" style="1" customWidth="1"/>
    <col min="12779" max="12780" width="0" style="1" hidden="1" customWidth="1"/>
    <col min="12781" max="12781" width="17.33203125" style="1" customWidth="1"/>
    <col min="12782" max="12783" width="18.6640625" style="1" customWidth="1"/>
    <col min="12784" max="12784" width="12.5546875" style="1" customWidth="1"/>
    <col min="12785" max="12974" width="7.88671875" style="1" customWidth="1"/>
    <col min="12975" max="13031" width="8.88671875" style="1"/>
    <col min="13032" max="13032" width="4.88671875" style="1" customWidth="1"/>
    <col min="13033" max="13033" width="41.44140625" style="1" customWidth="1"/>
    <col min="13034" max="13034" width="17.33203125" style="1" customWidth="1"/>
    <col min="13035" max="13036" width="0" style="1" hidden="1" customWidth="1"/>
    <col min="13037" max="13037" width="17.33203125" style="1" customWidth="1"/>
    <col min="13038" max="13039" width="18.6640625" style="1" customWidth="1"/>
    <col min="13040" max="13040" width="12.5546875" style="1" customWidth="1"/>
    <col min="13041" max="13230" width="7.88671875" style="1" customWidth="1"/>
    <col min="13231" max="13287" width="8.88671875" style="1"/>
    <col min="13288" max="13288" width="4.88671875" style="1" customWidth="1"/>
    <col min="13289" max="13289" width="41.44140625" style="1" customWidth="1"/>
    <col min="13290" max="13290" width="17.33203125" style="1" customWidth="1"/>
    <col min="13291" max="13292" width="0" style="1" hidden="1" customWidth="1"/>
    <col min="13293" max="13293" width="17.33203125" style="1" customWidth="1"/>
    <col min="13294" max="13295" width="18.6640625" style="1" customWidth="1"/>
    <col min="13296" max="13296" width="12.5546875" style="1" customWidth="1"/>
    <col min="13297" max="13486" width="7.88671875" style="1" customWidth="1"/>
    <col min="13487" max="13543" width="8.88671875" style="1"/>
    <col min="13544" max="13544" width="4.88671875" style="1" customWidth="1"/>
    <col min="13545" max="13545" width="41.44140625" style="1" customWidth="1"/>
    <col min="13546" max="13546" width="17.33203125" style="1" customWidth="1"/>
    <col min="13547" max="13548" width="0" style="1" hidden="1" customWidth="1"/>
    <col min="13549" max="13549" width="17.33203125" style="1" customWidth="1"/>
    <col min="13550" max="13551" width="18.6640625" style="1" customWidth="1"/>
    <col min="13552" max="13552" width="12.5546875" style="1" customWidth="1"/>
    <col min="13553" max="13742" width="7.88671875" style="1" customWidth="1"/>
    <col min="13743" max="13799" width="8.88671875" style="1"/>
    <col min="13800" max="13800" width="4.88671875" style="1" customWidth="1"/>
    <col min="13801" max="13801" width="41.44140625" style="1" customWidth="1"/>
    <col min="13802" max="13802" width="17.33203125" style="1" customWidth="1"/>
    <col min="13803" max="13804" width="0" style="1" hidden="1" customWidth="1"/>
    <col min="13805" max="13805" width="17.33203125" style="1" customWidth="1"/>
    <col min="13806" max="13807" width="18.6640625" style="1" customWidth="1"/>
    <col min="13808" max="13808" width="12.5546875" style="1" customWidth="1"/>
    <col min="13809" max="13998" width="7.88671875" style="1" customWidth="1"/>
    <col min="13999" max="14055" width="8.88671875" style="1"/>
    <col min="14056" max="14056" width="4.88671875" style="1" customWidth="1"/>
    <col min="14057" max="14057" width="41.44140625" style="1" customWidth="1"/>
    <col min="14058" max="14058" width="17.33203125" style="1" customWidth="1"/>
    <col min="14059" max="14060" width="0" style="1" hidden="1" customWidth="1"/>
    <col min="14061" max="14061" width="17.33203125" style="1" customWidth="1"/>
    <col min="14062" max="14063" width="18.6640625" style="1" customWidth="1"/>
    <col min="14064" max="14064" width="12.5546875" style="1" customWidth="1"/>
    <col min="14065" max="14254" width="7.88671875" style="1" customWidth="1"/>
    <col min="14255" max="14311" width="8.88671875" style="1"/>
    <col min="14312" max="14312" width="4.88671875" style="1" customWidth="1"/>
    <col min="14313" max="14313" width="41.44140625" style="1" customWidth="1"/>
    <col min="14314" max="14314" width="17.33203125" style="1" customWidth="1"/>
    <col min="14315" max="14316" width="0" style="1" hidden="1" customWidth="1"/>
    <col min="14317" max="14317" width="17.33203125" style="1" customWidth="1"/>
    <col min="14318" max="14319" width="18.6640625" style="1" customWidth="1"/>
    <col min="14320" max="14320" width="12.5546875" style="1" customWidth="1"/>
    <col min="14321" max="14510" width="7.88671875" style="1" customWidth="1"/>
    <col min="14511" max="14567" width="8.88671875" style="1"/>
    <col min="14568" max="14568" width="4.88671875" style="1" customWidth="1"/>
    <col min="14569" max="14569" width="41.44140625" style="1" customWidth="1"/>
    <col min="14570" max="14570" width="17.33203125" style="1" customWidth="1"/>
    <col min="14571" max="14572" width="0" style="1" hidden="1" customWidth="1"/>
    <col min="14573" max="14573" width="17.33203125" style="1" customWidth="1"/>
    <col min="14574" max="14575" width="18.6640625" style="1" customWidth="1"/>
    <col min="14576" max="14576" width="12.5546875" style="1" customWidth="1"/>
    <col min="14577" max="14766" width="7.88671875" style="1" customWidth="1"/>
    <col min="14767" max="14823" width="8.88671875" style="1"/>
    <col min="14824" max="14824" width="4.88671875" style="1" customWidth="1"/>
    <col min="14825" max="14825" width="41.44140625" style="1" customWidth="1"/>
    <col min="14826" max="14826" width="17.33203125" style="1" customWidth="1"/>
    <col min="14827" max="14828" width="0" style="1" hidden="1" customWidth="1"/>
    <col min="14829" max="14829" width="17.33203125" style="1" customWidth="1"/>
    <col min="14830" max="14831" width="18.6640625" style="1" customWidth="1"/>
    <col min="14832" max="14832" width="12.5546875" style="1" customWidth="1"/>
    <col min="14833" max="15022" width="7.88671875" style="1" customWidth="1"/>
    <col min="15023" max="15079" width="8.88671875" style="1"/>
    <col min="15080" max="15080" width="4.88671875" style="1" customWidth="1"/>
    <col min="15081" max="15081" width="41.44140625" style="1" customWidth="1"/>
    <col min="15082" max="15082" width="17.33203125" style="1" customWidth="1"/>
    <col min="15083" max="15084" width="0" style="1" hidden="1" customWidth="1"/>
    <col min="15085" max="15085" width="17.33203125" style="1" customWidth="1"/>
    <col min="15086" max="15087" width="18.6640625" style="1" customWidth="1"/>
    <col min="15088" max="15088" width="12.5546875" style="1" customWidth="1"/>
    <col min="15089" max="15278" width="7.88671875" style="1" customWidth="1"/>
    <col min="15279" max="15335" width="8.88671875" style="1"/>
    <col min="15336" max="15336" width="4.88671875" style="1" customWidth="1"/>
    <col min="15337" max="15337" width="41.44140625" style="1" customWidth="1"/>
    <col min="15338" max="15338" width="17.33203125" style="1" customWidth="1"/>
    <col min="15339" max="15340" width="0" style="1" hidden="1" customWidth="1"/>
    <col min="15341" max="15341" width="17.33203125" style="1" customWidth="1"/>
    <col min="15342" max="15343" width="18.6640625" style="1" customWidth="1"/>
    <col min="15344" max="15344" width="12.5546875" style="1" customWidth="1"/>
    <col min="15345" max="15534" width="7.88671875" style="1" customWidth="1"/>
    <col min="15535" max="15591" width="8.88671875" style="1"/>
    <col min="15592" max="15592" width="4.88671875" style="1" customWidth="1"/>
    <col min="15593" max="15593" width="41.44140625" style="1" customWidth="1"/>
    <col min="15594" max="15594" width="17.33203125" style="1" customWidth="1"/>
    <col min="15595" max="15596" width="0" style="1" hidden="1" customWidth="1"/>
    <col min="15597" max="15597" width="17.33203125" style="1" customWidth="1"/>
    <col min="15598" max="15599" width="18.6640625" style="1" customWidth="1"/>
    <col min="15600" max="15600" width="12.5546875" style="1" customWidth="1"/>
    <col min="15601" max="15790" width="7.88671875" style="1" customWidth="1"/>
    <col min="15791" max="15847" width="8.88671875" style="1"/>
    <col min="15848" max="15848" width="4.88671875" style="1" customWidth="1"/>
    <col min="15849" max="15849" width="41.44140625" style="1" customWidth="1"/>
    <col min="15850" max="15850" width="17.33203125" style="1" customWidth="1"/>
    <col min="15851" max="15852" width="0" style="1" hidden="1" customWidth="1"/>
    <col min="15853" max="15853" width="17.33203125" style="1" customWidth="1"/>
    <col min="15854" max="15855" width="18.6640625" style="1" customWidth="1"/>
    <col min="15856" max="15856" width="12.5546875" style="1" customWidth="1"/>
    <col min="15857" max="16046" width="7.88671875" style="1" customWidth="1"/>
    <col min="16047" max="16103" width="8.88671875" style="1"/>
    <col min="16104" max="16104" width="4.88671875" style="1" customWidth="1"/>
    <col min="16105" max="16105" width="41.44140625" style="1" customWidth="1"/>
    <col min="16106" max="16106" width="17.33203125" style="1" customWidth="1"/>
    <col min="16107" max="16108" width="0" style="1" hidden="1" customWidth="1"/>
    <col min="16109" max="16109" width="17.33203125" style="1" customWidth="1"/>
    <col min="16110" max="16111" width="18.6640625" style="1" customWidth="1"/>
    <col min="16112" max="16112" width="12.5546875" style="1" customWidth="1"/>
    <col min="16113" max="16302" width="7.88671875" style="1" customWidth="1"/>
    <col min="16303" max="16384" width="8.88671875" style="1"/>
  </cols>
  <sheetData>
    <row r="1" spans="1:5" ht="17.399999999999999">
      <c r="A1" s="49" t="s">
        <v>0</v>
      </c>
      <c r="B1" s="49"/>
      <c r="C1" s="49"/>
      <c r="D1" s="49"/>
      <c r="E1" s="49"/>
    </row>
    <row r="2" spans="1:5" ht="17.399999999999999">
      <c r="A2" s="49" t="s">
        <v>34</v>
      </c>
      <c r="B2" s="49"/>
      <c r="C2" s="49"/>
      <c r="D2" s="49"/>
      <c r="E2" s="49"/>
    </row>
    <row r="3" spans="1:5" ht="15">
      <c r="A3" s="2"/>
      <c r="B3" s="2"/>
      <c r="C3" s="3"/>
      <c r="D3" s="2"/>
      <c r="E3" s="39" t="s">
        <v>20</v>
      </c>
    </row>
    <row r="4" spans="1:5" s="5" customFormat="1" ht="76.5" customHeight="1">
      <c r="A4" s="17" t="s">
        <v>1</v>
      </c>
      <c r="B4" s="17" t="s">
        <v>2</v>
      </c>
      <c r="C4" s="18" t="s">
        <v>24</v>
      </c>
      <c r="D4" s="19" t="s">
        <v>3</v>
      </c>
      <c r="E4" s="31" t="s">
        <v>4</v>
      </c>
    </row>
    <row r="5" spans="1:5" s="6" customFormat="1" ht="13.2">
      <c r="A5" s="17">
        <v>1</v>
      </c>
      <c r="B5" s="17">
        <v>2</v>
      </c>
      <c r="C5" s="18">
        <v>3</v>
      </c>
      <c r="D5" s="19">
        <v>4</v>
      </c>
      <c r="E5" s="20">
        <v>5</v>
      </c>
    </row>
    <row r="6" spans="1:5" s="7" customFormat="1">
      <c r="A6" s="32">
        <v>600</v>
      </c>
      <c r="B6" s="33" t="s">
        <v>5</v>
      </c>
      <c r="C6" s="41">
        <f>'[1]30.09'!C6/1000</f>
        <v>65426.720329999996</v>
      </c>
      <c r="D6" s="42">
        <v>44262.098050000001</v>
      </c>
      <c r="E6" s="35">
        <f t="shared" ref="E6:E22" si="0">ROUND(D6/C6*100,1)</f>
        <v>67.7</v>
      </c>
    </row>
    <row r="7" spans="1:5" s="8" customFormat="1">
      <c r="A7" s="32">
        <v>601</v>
      </c>
      <c r="B7" s="33" t="s">
        <v>6</v>
      </c>
      <c r="C7" s="41">
        <f>'[1]30.09'!C7/1000</f>
        <v>284645.92972000001</v>
      </c>
      <c r="D7" s="42">
        <v>186265.39197000003</v>
      </c>
      <c r="E7" s="35">
        <f t="shared" si="0"/>
        <v>65.400000000000006</v>
      </c>
    </row>
    <row r="8" spans="1:5" s="8" customFormat="1" ht="27.6">
      <c r="A8" s="32">
        <v>602</v>
      </c>
      <c r="B8" s="33" t="s">
        <v>7</v>
      </c>
      <c r="C8" s="41">
        <f>'[1]30.09'!C8/1000</f>
        <v>83996.570200000002</v>
      </c>
      <c r="D8" s="42">
        <v>55580.349439999998</v>
      </c>
      <c r="E8" s="35">
        <f t="shared" si="0"/>
        <v>66.2</v>
      </c>
    </row>
    <row r="9" spans="1:5" s="8" customFormat="1" ht="27.6">
      <c r="A9" s="32">
        <v>604</v>
      </c>
      <c r="B9" s="33" t="s">
        <v>8</v>
      </c>
      <c r="C9" s="41">
        <f>'[1]30.09'!C9/1000</f>
        <v>156667.65904</v>
      </c>
      <c r="D9" s="42">
        <v>55332.293850000002</v>
      </c>
      <c r="E9" s="35">
        <f t="shared" si="0"/>
        <v>35.299999999999997</v>
      </c>
    </row>
    <row r="10" spans="1:5" s="8" customFormat="1" ht="27.6">
      <c r="A10" s="32">
        <v>605</v>
      </c>
      <c r="B10" s="33" t="s">
        <v>9</v>
      </c>
      <c r="C10" s="41">
        <f>'[1]30.09'!C10/1000</f>
        <v>31987.293000000001</v>
      </c>
      <c r="D10" s="42">
        <v>22546.753710000001</v>
      </c>
      <c r="E10" s="35">
        <f t="shared" si="0"/>
        <v>70.5</v>
      </c>
    </row>
    <row r="11" spans="1:5" s="8" customFormat="1">
      <c r="A11" s="32">
        <v>606</v>
      </c>
      <c r="B11" s="33" t="s">
        <v>10</v>
      </c>
      <c r="C11" s="41">
        <f>'[1]30.09'!C11/1000</f>
        <v>3302347.2459</v>
      </c>
      <c r="D11" s="42">
        <v>2225507.1306999996</v>
      </c>
      <c r="E11" s="35">
        <f t="shared" si="0"/>
        <v>67.400000000000006</v>
      </c>
    </row>
    <row r="12" spans="1:5" s="8" customFormat="1" ht="27.6">
      <c r="A12" s="32">
        <v>607</v>
      </c>
      <c r="B12" s="33" t="s">
        <v>25</v>
      </c>
      <c r="C12" s="41">
        <f>'[1]30.09'!C12/1000</f>
        <v>293564.27500999998</v>
      </c>
      <c r="D12" s="42">
        <v>192647.95426</v>
      </c>
      <c r="E12" s="35">
        <f t="shared" si="0"/>
        <v>65.599999999999994</v>
      </c>
    </row>
    <row r="13" spans="1:5" s="8" customFormat="1" ht="27.6">
      <c r="A13" s="32">
        <v>609</v>
      </c>
      <c r="B13" s="33" t="s">
        <v>11</v>
      </c>
      <c r="C13" s="41">
        <f>'[1]30.09'!C13/1000</f>
        <v>1837092.9410299999</v>
      </c>
      <c r="D13" s="42">
        <v>1430700.1023499998</v>
      </c>
      <c r="E13" s="35">
        <f t="shared" si="0"/>
        <v>77.900000000000006</v>
      </c>
    </row>
    <row r="14" spans="1:5" s="8" customFormat="1" ht="27.6">
      <c r="A14" s="32">
        <v>611</v>
      </c>
      <c r="B14" s="33" t="s">
        <v>26</v>
      </c>
      <c r="C14" s="41">
        <f>'[1]30.09'!C14/1000</f>
        <v>213702.36155999999</v>
      </c>
      <c r="D14" s="42">
        <v>120624.22296</v>
      </c>
      <c r="E14" s="35">
        <f t="shared" si="0"/>
        <v>56.4</v>
      </c>
    </row>
    <row r="15" spans="1:5" s="8" customFormat="1">
      <c r="A15" s="32">
        <v>617</v>
      </c>
      <c r="B15" s="33" t="s">
        <v>12</v>
      </c>
      <c r="C15" s="41">
        <f>'[1]30.09'!C15/1000</f>
        <v>124635.93351999999</v>
      </c>
      <c r="D15" s="42">
        <v>81019.163220000002</v>
      </c>
      <c r="E15" s="35">
        <f t="shared" si="0"/>
        <v>65</v>
      </c>
    </row>
    <row r="16" spans="1:5" s="8" customFormat="1">
      <c r="A16" s="32">
        <v>618</v>
      </c>
      <c r="B16" s="33" t="s">
        <v>13</v>
      </c>
      <c r="C16" s="41">
        <f>'[1]30.09'!C16/1000</f>
        <v>134083.70955999999</v>
      </c>
      <c r="D16" s="42">
        <v>75430.686090000003</v>
      </c>
      <c r="E16" s="35">
        <f t="shared" si="0"/>
        <v>56.3</v>
      </c>
    </row>
    <row r="17" spans="1:5" s="8" customFormat="1">
      <c r="A17" s="32">
        <v>619</v>
      </c>
      <c r="B17" s="33" t="s">
        <v>14</v>
      </c>
      <c r="C17" s="41">
        <f>'[1]30.09'!C17/1000</f>
        <v>186496.67457</v>
      </c>
      <c r="D17" s="42">
        <v>115146.96609</v>
      </c>
      <c r="E17" s="35">
        <f t="shared" si="0"/>
        <v>61.7</v>
      </c>
    </row>
    <row r="18" spans="1:5" s="8" customFormat="1" ht="27.6">
      <c r="A18" s="32">
        <v>620</v>
      </c>
      <c r="B18" s="33" t="s">
        <v>15</v>
      </c>
      <c r="C18" s="41">
        <f>'[1]30.09'!C18/1000</f>
        <v>1103512.4554300001</v>
      </c>
      <c r="D18" s="42">
        <v>562514.64075999998</v>
      </c>
      <c r="E18" s="35">
        <f t="shared" si="0"/>
        <v>51</v>
      </c>
    </row>
    <row r="19" spans="1:5" s="8" customFormat="1" ht="27.6">
      <c r="A19" s="32">
        <v>621</v>
      </c>
      <c r="B19" s="33" t="s">
        <v>16</v>
      </c>
      <c r="C19" s="41">
        <f>'[1]30.09'!C19/1000</f>
        <v>764330.03620000009</v>
      </c>
      <c r="D19" s="42">
        <v>229745.71578999999</v>
      </c>
      <c r="E19" s="35">
        <f t="shared" si="0"/>
        <v>30.1</v>
      </c>
    </row>
    <row r="20" spans="1:5" s="8" customFormat="1" ht="27.6">
      <c r="A20" s="32">
        <v>624</v>
      </c>
      <c r="B20" s="33" t="s">
        <v>17</v>
      </c>
      <c r="C20" s="41">
        <f>'[1]30.09'!C20/1000</f>
        <v>73422.849799999996</v>
      </c>
      <c r="D20" s="42">
        <v>46339.910689999997</v>
      </c>
      <c r="E20" s="35">
        <f t="shared" si="0"/>
        <v>63.1</v>
      </c>
    </row>
    <row r="21" spans="1:5" s="8" customFormat="1">
      <c r="A21" s="32">
        <v>643</v>
      </c>
      <c r="B21" s="40" t="s">
        <v>33</v>
      </c>
      <c r="C21" s="41">
        <f>'[1]30.09'!C21/1000</f>
        <v>5460.4777599999998</v>
      </c>
      <c r="D21" s="42">
        <v>1553.26495</v>
      </c>
      <c r="E21" s="35">
        <f t="shared" si="0"/>
        <v>28.4</v>
      </c>
    </row>
    <row r="22" spans="1:5" s="9" customFormat="1">
      <c r="A22" s="50" t="s">
        <v>18</v>
      </c>
      <c r="B22" s="50"/>
      <c r="C22" s="36">
        <f>SUM(C6:C21)</f>
        <v>8661373.1326299999</v>
      </c>
      <c r="D22" s="36">
        <f>SUM(D6:D21)</f>
        <v>5445216.6448800005</v>
      </c>
      <c r="E22" s="38">
        <f t="shared" si="0"/>
        <v>62.9</v>
      </c>
    </row>
    <row r="23" spans="1:5">
      <c r="A23" s="10"/>
      <c r="B23" s="10"/>
      <c r="C23" s="11"/>
    </row>
    <row r="24" spans="1:5" ht="3" customHeight="1">
      <c r="A24" s="10"/>
      <c r="B24" s="10"/>
      <c r="C24" s="11"/>
    </row>
    <row r="25" spans="1:5" ht="3" customHeight="1">
      <c r="A25" s="10"/>
      <c r="B25" s="10"/>
      <c r="C25" s="11"/>
    </row>
    <row r="26" spans="1:5" ht="18">
      <c r="A26" s="28" t="s">
        <v>30</v>
      </c>
      <c r="B26" s="21"/>
      <c r="C26" s="22"/>
      <c r="D26" s="23"/>
      <c r="E26" s="24"/>
    </row>
    <row r="27" spans="1:5" ht="18">
      <c r="A27" s="29" t="s">
        <v>32</v>
      </c>
      <c r="B27" s="21"/>
      <c r="C27" s="22"/>
      <c r="D27" s="25"/>
      <c r="E27" s="24"/>
    </row>
    <row r="28" spans="1:5" s="14" customFormat="1" ht="18">
      <c r="A28" s="29" t="s">
        <v>31</v>
      </c>
      <c r="B28" s="26"/>
      <c r="C28" s="26"/>
      <c r="D28" s="26"/>
      <c r="E28" s="27"/>
    </row>
    <row r="29" spans="1:5" ht="15.6">
      <c r="A29" s="29" t="s">
        <v>19</v>
      </c>
      <c r="B29" s="13"/>
      <c r="C29" s="11"/>
      <c r="D29" s="13"/>
      <c r="E29" s="30" t="s">
        <v>27</v>
      </c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8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E29"/>
  <sheetViews>
    <sheetView topLeftCell="A7" zoomScaleNormal="100" workbookViewId="0">
      <selection activeCell="D21" sqref="D6:D21"/>
    </sheetView>
  </sheetViews>
  <sheetFormatPr defaultRowHeight="13.8"/>
  <cols>
    <col min="1" max="1" width="6" style="4" customWidth="1"/>
    <col min="2" max="2" width="56.88671875" style="4" customWidth="1"/>
    <col min="3" max="3" width="12.6640625" style="15" customWidth="1"/>
    <col min="4" max="4" width="11.88671875" style="12" customWidth="1"/>
    <col min="5" max="5" width="10.5546875" style="1" customWidth="1"/>
    <col min="6" max="174" width="7.88671875" style="1" customWidth="1"/>
    <col min="175" max="231" width="8.88671875" style="1"/>
    <col min="232" max="232" width="4.88671875" style="1" customWidth="1"/>
    <col min="233" max="233" width="41.44140625" style="1" customWidth="1"/>
    <col min="234" max="234" width="17.33203125" style="1" customWidth="1"/>
    <col min="235" max="236" width="0" style="1" hidden="1" customWidth="1"/>
    <col min="237" max="237" width="17.33203125" style="1" customWidth="1"/>
    <col min="238" max="239" width="18.6640625" style="1" customWidth="1"/>
    <col min="240" max="240" width="12.5546875" style="1" customWidth="1"/>
    <col min="241" max="430" width="7.88671875" style="1" customWidth="1"/>
    <col min="431" max="487" width="8.88671875" style="1"/>
    <col min="488" max="488" width="4.88671875" style="1" customWidth="1"/>
    <col min="489" max="489" width="41.44140625" style="1" customWidth="1"/>
    <col min="490" max="490" width="17.33203125" style="1" customWidth="1"/>
    <col min="491" max="492" width="0" style="1" hidden="1" customWidth="1"/>
    <col min="493" max="493" width="17.33203125" style="1" customWidth="1"/>
    <col min="494" max="495" width="18.6640625" style="1" customWidth="1"/>
    <col min="496" max="496" width="12.5546875" style="1" customWidth="1"/>
    <col min="497" max="686" width="7.88671875" style="1" customWidth="1"/>
    <col min="687" max="743" width="8.88671875" style="1"/>
    <col min="744" max="744" width="4.88671875" style="1" customWidth="1"/>
    <col min="745" max="745" width="41.44140625" style="1" customWidth="1"/>
    <col min="746" max="746" width="17.33203125" style="1" customWidth="1"/>
    <col min="747" max="748" width="0" style="1" hidden="1" customWidth="1"/>
    <col min="749" max="749" width="17.33203125" style="1" customWidth="1"/>
    <col min="750" max="751" width="18.6640625" style="1" customWidth="1"/>
    <col min="752" max="752" width="12.5546875" style="1" customWidth="1"/>
    <col min="753" max="942" width="7.88671875" style="1" customWidth="1"/>
    <col min="943" max="999" width="8.88671875" style="1"/>
    <col min="1000" max="1000" width="4.88671875" style="1" customWidth="1"/>
    <col min="1001" max="1001" width="41.44140625" style="1" customWidth="1"/>
    <col min="1002" max="1002" width="17.33203125" style="1" customWidth="1"/>
    <col min="1003" max="1004" width="0" style="1" hidden="1" customWidth="1"/>
    <col min="1005" max="1005" width="17.33203125" style="1" customWidth="1"/>
    <col min="1006" max="1007" width="18.6640625" style="1" customWidth="1"/>
    <col min="1008" max="1008" width="12.5546875" style="1" customWidth="1"/>
    <col min="1009" max="1198" width="7.88671875" style="1" customWidth="1"/>
    <col min="1199" max="1255" width="8.88671875" style="1"/>
    <col min="1256" max="1256" width="4.88671875" style="1" customWidth="1"/>
    <col min="1257" max="1257" width="41.44140625" style="1" customWidth="1"/>
    <col min="1258" max="1258" width="17.33203125" style="1" customWidth="1"/>
    <col min="1259" max="1260" width="0" style="1" hidden="1" customWidth="1"/>
    <col min="1261" max="1261" width="17.33203125" style="1" customWidth="1"/>
    <col min="1262" max="1263" width="18.6640625" style="1" customWidth="1"/>
    <col min="1264" max="1264" width="12.5546875" style="1" customWidth="1"/>
    <col min="1265" max="1454" width="7.88671875" style="1" customWidth="1"/>
    <col min="1455" max="1511" width="8.88671875" style="1"/>
    <col min="1512" max="1512" width="4.88671875" style="1" customWidth="1"/>
    <col min="1513" max="1513" width="41.44140625" style="1" customWidth="1"/>
    <col min="1514" max="1514" width="17.33203125" style="1" customWidth="1"/>
    <col min="1515" max="1516" width="0" style="1" hidden="1" customWidth="1"/>
    <col min="1517" max="1517" width="17.33203125" style="1" customWidth="1"/>
    <col min="1518" max="1519" width="18.6640625" style="1" customWidth="1"/>
    <col min="1520" max="1520" width="12.5546875" style="1" customWidth="1"/>
    <col min="1521" max="1710" width="7.88671875" style="1" customWidth="1"/>
    <col min="1711" max="1767" width="8.88671875" style="1"/>
    <col min="1768" max="1768" width="4.88671875" style="1" customWidth="1"/>
    <col min="1769" max="1769" width="41.44140625" style="1" customWidth="1"/>
    <col min="1770" max="1770" width="17.33203125" style="1" customWidth="1"/>
    <col min="1771" max="1772" width="0" style="1" hidden="1" customWidth="1"/>
    <col min="1773" max="1773" width="17.33203125" style="1" customWidth="1"/>
    <col min="1774" max="1775" width="18.6640625" style="1" customWidth="1"/>
    <col min="1776" max="1776" width="12.5546875" style="1" customWidth="1"/>
    <col min="1777" max="1966" width="7.88671875" style="1" customWidth="1"/>
    <col min="1967" max="2023" width="8.88671875" style="1"/>
    <col min="2024" max="2024" width="4.88671875" style="1" customWidth="1"/>
    <col min="2025" max="2025" width="41.44140625" style="1" customWidth="1"/>
    <col min="2026" max="2026" width="17.33203125" style="1" customWidth="1"/>
    <col min="2027" max="2028" width="0" style="1" hidden="1" customWidth="1"/>
    <col min="2029" max="2029" width="17.33203125" style="1" customWidth="1"/>
    <col min="2030" max="2031" width="18.6640625" style="1" customWidth="1"/>
    <col min="2032" max="2032" width="12.5546875" style="1" customWidth="1"/>
    <col min="2033" max="2222" width="7.88671875" style="1" customWidth="1"/>
    <col min="2223" max="2279" width="8.88671875" style="1"/>
    <col min="2280" max="2280" width="4.88671875" style="1" customWidth="1"/>
    <col min="2281" max="2281" width="41.44140625" style="1" customWidth="1"/>
    <col min="2282" max="2282" width="17.33203125" style="1" customWidth="1"/>
    <col min="2283" max="2284" width="0" style="1" hidden="1" customWidth="1"/>
    <col min="2285" max="2285" width="17.33203125" style="1" customWidth="1"/>
    <col min="2286" max="2287" width="18.6640625" style="1" customWidth="1"/>
    <col min="2288" max="2288" width="12.5546875" style="1" customWidth="1"/>
    <col min="2289" max="2478" width="7.88671875" style="1" customWidth="1"/>
    <col min="2479" max="2535" width="8.88671875" style="1"/>
    <col min="2536" max="2536" width="4.88671875" style="1" customWidth="1"/>
    <col min="2537" max="2537" width="41.44140625" style="1" customWidth="1"/>
    <col min="2538" max="2538" width="17.33203125" style="1" customWidth="1"/>
    <col min="2539" max="2540" width="0" style="1" hidden="1" customWidth="1"/>
    <col min="2541" max="2541" width="17.33203125" style="1" customWidth="1"/>
    <col min="2542" max="2543" width="18.6640625" style="1" customWidth="1"/>
    <col min="2544" max="2544" width="12.5546875" style="1" customWidth="1"/>
    <col min="2545" max="2734" width="7.88671875" style="1" customWidth="1"/>
    <col min="2735" max="2791" width="8.88671875" style="1"/>
    <col min="2792" max="2792" width="4.88671875" style="1" customWidth="1"/>
    <col min="2793" max="2793" width="41.44140625" style="1" customWidth="1"/>
    <col min="2794" max="2794" width="17.33203125" style="1" customWidth="1"/>
    <col min="2795" max="2796" width="0" style="1" hidden="1" customWidth="1"/>
    <col min="2797" max="2797" width="17.33203125" style="1" customWidth="1"/>
    <col min="2798" max="2799" width="18.6640625" style="1" customWidth="1"/>
    <col min="2800" max="2800" width="12.5546875" style="1" customWidth="1"/>
    <col min="2801" max="2990" width="7.88671875" style="1" customWidth="1"/>
    <col min="2991" max="3047" width="8.88671875" style="1"/>
    <col min="3048" max="3048" width="4.88671875" style="1" customWidth="1"/>
    <col min="3049" max="3049" width="41.44140625" style="1" customWidth="1"/>
    <col min="3050" max="3050" width="17.33203125" style="1" customWidth="1"/>
    <col min="3051" max="3052" width="0" style="1" hidden="1" customWidth="1"/>
    <col min="3053" max="3053" width="17.33203125" style="1" customWidth="1"/>
    <col min="3054" max="3055" width="18.6640625" style="1" customWidth="1"/>
    <col min="3056" max="3056" width="12.5546875" style="1" customWidth="1"/>
    <col min="3057" max="3246" width="7.88671875" style="1" customWidth="1"/>
    <col min="3247" max="3303" width="8.88671875" style="1"/>
    <col min="3304" max="3304" width="4.88671875" style="1" customWidth="1"/>
    <col min="3305" max="3305" width="41.44140625" style="1" customWidth="1"/>
    <col min="3306" max="3306" width="17.33203125" style="1" customWidth="1"/>
    <col min="3307" max="3308" width="0" style="1" hidden="1" customWidth="1"/>
    <col min="3309" max="3309" width="17.33203125" style="1" customWidth="1"/>
    <col min="3310" max="3311" width="18.6640625" style="1" customWidth="1"/>
    <col min="3312" max="3312" width="12.5546875" style="1" customWidth="1"/>
    <col min="3313" max="3502" width="7.88671875" style="1" customWidth="1"/>
    <col min="3503" max="3559" width="8.88671875" style="1"/>
    <col min="3560" max="3560" width="4.88671875" style="1" customWidth="1"/>
    <col min="3561" max="3561" width="41.44140625" style="1" customWidth="1"/>
    <col min="3562" max="3562" width="17.33203125" style="1" customWidth="1"/>
    <col min="3563" max="3564" width="0" style="1" hidden="1" customWidth="1"/>
    <col min="3565" max="3565" width="17.33203125" style="1" customWidth="1"/>
    <col min="3566" max="3567" width="18.6640625" style="1" customWidth="1"/>
    <col min="3568" max="3568" width="12.5546875" style="1" customWidth="1"/>
    <col min="3569" max="3758" width="7.88671875" style="1" customWidth="1"/>
    <col min="3759" max="3815" width="8.88671875" style="1"/>
    <col min="3816" max="3816" width="4.88671875" style="1" customWidth="1"/>
    <col min="3817" max="3817" width="41.44140625" style="1" customWidth="1"/>
    <col min="3818" max="3818" width="17.33203125" style="1" customWidth="1"/>
    <col min="3819" max="3820" width="0" style="1" hidden="1" customWidth="1"/>
    <col min="3821" max="3821" width="17.33203125" style="1" customWidth="1"/>
    <col min="3822" max="3823" width="18.6640625" style="1" customWidth="1"/>
    <col min="3824" max="3824" width="12.5546875" style="1" customWidth="1"/>
    <col min="3825" max="4014" width="7.88671875" style="1" customWidth="1"/>
    <col min="4015" max="4071" width="8.88671875" style="1"/>
    <col min="4072" max="4072" width="4.88671875" style="1" customWidth="1"/>
    <col min="4073" max="4073" width="41.44140625" style="1" customWidth="1"/>
    <col min="4074" max="4074" width="17.33203125" style="1" customWidth="1"/>
    <col min="4075" max="4076" width="0" style="1" hidden="1" customWidth="1"/>
    <col min="4077" max="4077" width="17.33203125" style="1" customWidth="1"/>
    <col min="4078" max="4079" width="18.6640625" style="1" customWidth="1"/>
    <col min="4080" max="4080" width="12.5546875" style="1" customWidth="1"/>
    <col min="4081" max="4270" width="7.88671875" style="1" customWidth="1"/>
    <col min="4271" max="4327" width="8.88671875" style="1"/>
    <col min="4328" max="4328" width="4.88671875" style="1" customWidth="1"/>
    <col min="4329" max="4329" width="41.44140625" style="1" customWidth="1"/>
    <col min="4330" max="4330" width="17.33203125" style="1" customWidth="1"/>
    <col min="4331" max="4332" width="0" style="1" hidden="1" customWidth="1"/>
    <col min="4333" max="4333" width="17.33203125" style="1" customWidth="1"/>
    <col min="4334" max="4335" width="18.6640625" style="1" customWidth="1"/>
    <col min="4336" max="4336" width="12.5546875" style="1" customWidth="1"/>
    <col min="4337" max="4526" width="7.88671875" style="1" customWidth="1"/>
    <col min="4527" max="4583" width="8.88671875" style="1"/>
    <col min="4584" max="4584" width="4.88671875" style="1" customWidth="1"/>
    <col min="4585" max="4585" width="41.44140625" style="1" customWidth="1"/>
    <col min="4586" max="4586" width="17.33203125" style="1" customWidth="1"/>
    <col min="4587" max="4588" width="0" style="1" hidden="1" customWidth="1"/>
    <col min="4589" max="4589" width="17.33203125" style="1" customWidth="1"/>
    <col min="4590" max="4591" width="18.6640625" style="1" customWidth="1"/>
    <col min="4592" max="4592" width="12.5546875" style="1" customWidth="1"/>
    <col min="4593" max="4782" width="7.88671875" style="1" customWidth="1"/>
    <col min="4783" max="4839" width="8.88671875" style="1"/>
    <col min="4840" max="4840" width="4.88671875" style="1" customWidth="1"/>
    <col min="4841" max="4841" width="41.44140625" style="1" customWidth="1"/>
    <col min="4842" max="4842" width="17.33203125" style="1" customWidth="1"/>
    <col min="4843" max="4844" width="0" style="1" hidden="1" customWidth="1"/>
    <col min="4845" max="4845" width="17.33203125" style="1" customWidth="1"/>
    <col min="4846" max="4847" width="18.6640625" style="1" customWidth="1"/>
    <col min="4848" max="4848" width="12.5546875" style="1" customWidth="1"/>
    <col min="4849" max="5038" width="7.88671875" style="1" customWidth="1"/>
    <col min="5039" max="5095" width="8.88671875" style="1"/>
    <col min="5096" max="5096" width="4.88671875" style="1" customWidth="1"/>
    <col min="5097" max="5097" width="41.44140625" style="1" customWidth="1"/>
    <col min="5098" max="5098" width="17.33203125" style="1" customWidth="1"/>
    <col min="5099" max="5100" width="0" style="1" hidden="1" customWidth="1"/>
    <col min="5101" max="5101" width="17.33203125" style="1" customWidth="1"/>
    <col min="5102" max="5103" width="18.6640625" style="1" customWidth="1"/>
    <col min="5104" max="5104" width="12.5546875" style="1" customWidth="1"/>
    <col min="5105" max="5294" width="7.88671875" style="1" customWidth="1"/>
    <col min="5295" max="5351" width="8.88671875" style="1"/>
    <col min="5352" max="5352" width="4.88671875" style="1" customWidth="1"/>
    <col min="5353" max="5353" width="41.44140625" style="1" customWidth="1"/>
    <col min="5354" max="5354" width="17.33203125" style="1" customWidth="1"/>
    <col min="5355" max="5356" width="0" style="1" hidden="1" customWidth="1"/>
    <col min="5357" max="5357" width="17.33203125" style="1" customWidth="1"/>
    <col min="5358" max="5359" width="18.6640625" style="1" customWidth="1"/>
    <col min="5360" max="5360" width="12.5546875" style="1" customWidth="1"/>
    <col min="5361" max="5550" width="7.88671875" style="1" customWidth="1"/>
    <col min="5551" max="5607" width="8.88671875" style="1"/>
    <col min="5608" max="5608" width="4.88671875" style="1" customWidth="1"/>
    <col min="5609" max="5609" width="41.44140625" style="1" customWidth="1"/>
    <col min="5610" max="5610" width="17.33203125" style="1" customWidth="1"/>
    <col min="5611" max="5612" width="0" style="1" hidden="1" customWidth="1"/>
    <col min="5613" max="5613" width="17.33203125" style="1" customWidth="1"/>
    <col min="5614" max="5615" width="18.6640625" style="1" customWidth="1"/>
    <col min="5616" max="5616" width="12.5546875" style="1" customWidth="1"/>
    <col min="5617" max="5806" width="7.88671875" style="1" customWidth="1"/>
    <col min="5807" max="5863" width="8.88671875" style="1"/>
    <col min="5864" max="5864" width="4.88671875" style="1" customWidth="1"/>
    <col min="5865" max="5865" width="41.44140625" style="1" customWidth="1"/>
    <col min="5866" max="5866" width="17.33203125" style="1" customWidth="1"/>
    <col min="5867" max="5868" width="0" style="1" hidden="1" customWidth="1"/>
    <col min="5869" max="5869" width="17.33203125" style="1" customWidth="1"/>
    <col min="5870" max="5871" width="18.6640625" style="1" customWidth="1"/>
    <col min="5872" max="5872" width="12.5546875" style="1" customWidth="1"/>
    <col min="5873" max="6062" width="7.88671875" style="1" customWidth="1"/>
    <col min="6063" max="6119" width="8.88671875" style="1"/>
    <col min="6120" max="6120" width="4.88671875" style="1" customWidth="1"/>
    <col min="6121" max="6121" width="41.44140625" style="1" customWidth="1"/>
    <col min="6122" max="6122" width="17.33203125" style="1" customWidth="1"/>
    <col min="6123" max="6124" width="0" style="1" hidden="1" customWidth="1"/>
    <col min="6125" max="6125" width="17.33203125" style="1" customWidth="1"/>
    <col min="6126" max="6127" width="18.6640625" style="1" customWidth="1"/>
    <col min="6128" max="6128" width="12.5546875" style="1" customWidth="1"/>
    <col min="6129" max="6318" width="7.88671875" style="1" customWidth="1"/>
    <col min="6319" max="6375" width="8.88671875" style="1"/>
    <col min="6376" max="6376" width="4.88671875" style="1" customWidth="1"/>
    <col min="6377" max="6377" width="41.44140625" style="1" customWidth="1"/>
    <col min="6378" max="6378" width="17.33203125" style="1" customWidth="1"/>
    <col min="6379" max="6380" width="0" style="1" hidden="1" customWidth="1"/>
    <col min="6381" max="6381" width="17.33203125" style="1" customWidth="1"/>
    <col min="6382" max="6383" width="18.6640625" style="1" customWidth="1"/>
    <col min="6384" max="6384" width="12.5546875" style="1" customWidth="1"/>
    <col min="6385" max="6574" width="7.88671875" style="1" customWidth="1"/>
    <col min="6575" max="6631" width="8.88671875" style="1"/>
    <col min="6632" max="6632" width="4.88671875" style="1" customWidth="1"/>
    <col min="6633" max="6633" width="41.44140625" style="1" customWidth="1"/>
    <col min="6634" max="6634" width="17.33203125" style="1" customWidth="1"/>
    <col min="6635" max="6636" width="0" style="1" hidden="1" customWidth="1"/>
    <col min="6637" max="6637" width="17.33203125" style="1" customWidth="1"/>
    <col min="6638" max="6639" width="18.6640625" style="1" customWidth="1"/>
    <col min="6640" max="6640" width="12.5546875" style="1" customWidth="1"/>
    <col min="6641" max="6830" width="7.88671875" style="1" customWidth="1"/>
    <col min="6831" max="6887" width="8.88671875" style="1"/>
    <col min="6888" max="6888" width="4.88671875" style="1" customWidth="1"/>
    <col min="6889" max="6889" width="41.44140625" style="1" customWidth="1"/>
    <col min="6890" max="6890" width="17.33203125" style="1" customWidth="1"/>
    <col min="6891" max="6892" width="0" style="1" hidden="1" customWidth="1"/>
    <col min="6893" max="6893" width="17.33203125" style="1" customWidth="1"/>
    <col min="6894" max="6895" width="18.6640625" style="1" customWidth="1"/>
    <col min="6896" max="6896" width="12.5546875" style="1" customWidth="1"/>
    <col min="6897" max="7086" width="7.88671875" style="1" customWidth="1"/>
    <col min="7087" max="7143" width="8.88671875" style="1"/>
    <col min="7144" max="7144" width="4.88671875" style="1" customWidth="1"/>
    <col min="7145" max="7145" width="41.44140625" style="1" customWidth="1"/>
    <col min="7146" max="7146" width="17.33203125" style="1" customWidth="1"/>
    <col min="7147" max="7148" width="0" style="1" hidden="1" customWidth="1"/>
    <col min="7149" max="7149" width="17.33203125" style="1" customWidth="1"/>
    <col min="7150" max="7151" width="18.6640625" style="1" customWidth="1"/>
    <col min="7152" max="7152" width="12.5546875" style="1" customWidth="1"/>
    <col min="7153" max="7342" width="7.88671875" style="1" customWidth="1"/>
    <col min="7343" max="7399" width="8.88671875" style="1"/>
    <col min="7400" max="7400" width="4.88671875" style="1" customWidth="1"/>
    <col min="7401" max="7401" width="41.44140625" style="1" customWidth="1"/>
    <col min="7402" max="7402" width="17.33203125" style="1" customWidth="1"/>
    <col min="7403" max="7404" width="0" style="1" hidden="1" customWidth="1"/>
    <col min="7405" max="7405" width="17.33203125" style="1" customWidth="1"/>
    <col min="7406" max="7407" width="18.6640625" style="1" customWidth="1"/>
    <col min="7408" max="7408" width="12.5546875" style="1" customWidth="1"/>
    <col min="7409" max="7598" width="7.88671875" style="1" customWidth="1"/>
    <col min="7599" max="7655" width="8.88671875" style="1"/>
    <col min="7656" max="7656" width="4.88671875" style="1" customWidth="1"/>
    <col min="7657" max="7657" width="41.44140625" style="1" customWidth="1"/>
    <col min="7658" max="7658" width="17.33203125" style="1" customWidth="1"/>
    <col min="7659" max="7660" width="0" style="1" hidden="1" customWidth="1"/>
    <col min="7661" max="7661" width="17.33203125" style="1" customWidth="1"/>
    <col min="7662" max="7663" width="18.6640625" style="1" customWidth="1"/>
    <col min="7664" max="7664" width="12.5546875" style="1" customWidth="1"/>
    <col min="7665" max="7854" width="7.88671875" style="1" customWidth="1"/>
    <col min="7855" max="7911" width="8.88671875" style="1"/>
    <col min="7912" max="7912" width="4.88671875" style="1" customWidth="1"/>
    <col min="7913" max="7913" width="41.44140625" style="1" customWidth="1"/>
    <col min="7914" max="7914" width="17.33203125" style="1" customWidth="1"/>
    <col min="7915" max="7916" width="0" style="1" hidden="1" customWidth="1"/>
    <col min="7917" max="7917" width="17.33203125" style="1" customWidth="1"/>
    <col min="7918" max="7919" width="18.6640625" style="1" customWidth="1"/>
    <col min="7920" max="7920" width="12.5546875" style="1" customWidth="1"/>
    <col min="7921" max="8110" width="7.88671875" style="1" customWidth="1"/>
    <col min="8111" max="8167" width="8.88671875" style="1"/>
    <col min="8168" max="8168" width="4.88671875" style="1" customWidth="1"/>
    <col min="8169" max="8169" width="41.44140625" style="1" customWidth="1"/>
    <col min="8170" max="8170" width="17.33203125" style="1" customWidth="1"/>
    <col min="8171" max="8172" width="0" style="1" hidden="1" customWidth="1"/>
    <col min="8173" max="8173" width="17.33203125" style="1" customWidth="1"/>
    <col min="8174" max="8175" width="18.6640625" style="1" customWidth="1"/>
    <col min="8176" max="8176" width="12.5546875" style="1" customWidth="1"/>
    <col min="8177" max="8366" width="7.88671875" style="1" customWidth="1"/>
    <col min="8367" max="8423" width="8.88671875" style="1"/>
    <col min="8424" max="8424" width="4.88671875" style="1" customWidth="1"/>
    <col min="8425" max="8425" width="41.44140625" style="1" customWidth="1"/>
    <col min="8426" max="8426" width="17.33203125" style="1" customWidth="1"/>
    <col min="8427" max="8428" width="0" style="1" hidden="1" customWidth="1"/>
    <col min="8429" max="8429" width="17.33203125" style="1" customWidth="1"/>
    <col min="8430" max="8431" width="18.6640625" style="1" customWidth="1"/>
    <col min="8432" max="8432" width="12.5546875" style="1" customWidth="1"/>
    <col min="8433" max="8622" width="7.88671875" style="1" customWidth="1"/>
    <col min="8623" max="8679" width="8.88671875" style="1"/>
    <col min="8680" max="8680" width="4.88671875" style="1" customWidth="1"/>
    <col min="8681" max="8681" width="41.44140625" style="1" customWidth="1"/>
    <col min="8682" max="8682" width="17.33203125" style="1" customWidth="1"/>
    <col min="8683" max="8684" width="0" style="1" hidden="1" customWidth="1"/>
    <col min="8685" max="8685" width="17.33203125" style="1" customWidth="1"/>
    <col min="8686" max="8687" width="18.6640625" style="1" customWidth="1"/>
    <col min="8688" max="8688" width="12.5546875" style="1" customWidth="1"/>
    <col min="8689" max="8878" width="7.88671875" style="1" customWidth="1"/>
    <col min="8879" max="8935" width="8.88671875" style="1"/>
    <col min="8936" max="8936" width="4.88671875" style="1" customWidth="1"/>
    <col min="8937" max="8937" width="41.44140625" style="1" customWidth="1"/>
    <col min="8938" max="8938" width="17.33203125" style="1" customWidth="1"/>
    <col min="8939" max="8940" width="0" style="1" hidden="1" customWidth="1"/>
    <col min="8941" max="8941" width="17.33203125" style="1" customWidth="1"/>
    <col min="8942" max="8943" width="18.6640625" style="1" customWidth="1"/>
    <col min="8944" max="8944" width="12.5546875" style="1" customWidth="1"/>
    <col min="8945" max="9134" width="7.88671875" style="1" customWidth="1"/>
    <col min="9135" max="9191" width="8.88671875" style="1"/>
    <col min="9192" max="9192" width="4.88671875" style="1" customWidth="1"/>
    <col min="9193" max="9193" width="41.44140625" style="1" customWidth="1"/>
    <col min="9194" max="9194" width="17.33203125" style="1" customWidth="1"/>
    <col min="9195" max="9196" width="0" style="1" hidden="1" customWidth="1"/>
    <col min="9197" max="9197" width="17.33203125" style="1" customWidth="1"/>
    <col min="9198" max="9199" width="18.6640625" style="1" customWidth="1"/>
    <col min="9200" max="9200" width="12.5546875" style="1" customWidth="1"/>
    <col min="9201" max="9390" width="7.88671875" style="1" customWidth="1"/>
    <col min="9391" max="9447" width="8.88671875" style="1"/>
    <col min="9448" max="9448" width="4.88671875" style="1" customWidth="1"/>
    <col min="9449" max="9449" width="41.44140625" style="1" customWidth="1"/>
    <col min="9450" max="9450" width="17.33203125" style="1" customWidth="1"/>
    <col min="9451" max="9452" width="0" style="1" hidden="1" customWidth="1"/>
    <col min="9453" max="9453" width="17.33203125" style="1" customWidth="1"/>
    <col min="9454" max="9455" width="18.6640625" style="1" customWidth="1"/>
    <col min="9456" max="9456" width="12.5546875" style="1" customWidth="1"/>
    <col min="9457" max="9646" width="7.88671875" style="1" customWidth="1"/>
    <col min="9647" max="9703" width="8.88671875" style="1"/>
    <col min="9704" max="9704" width="4.88671875" style="1" customWidth="1"/>
    <col min="9705" max="9705" width="41.44140625" style="1" customWidth="1"/>
    <col min="9706" max="9706" width="17.33203125" style="1" customWidth="1"/>
    <col min="9707" max="9708" width="0" style="1" hidden="1" customWidth="1"/>
    <col min="9709" max="9709" width="17.33203125" style="1" customWidth="1"/>
    <col min="9710" max="9711" width="18.6640625" style="1" customWidth="1"/>
    <col min="9712" max="9712" width="12.5546875" style="1" customWidth="1"/>
    <col min="9713" max="9902" width="7.88671875" style="1" customWidth="1"/>
    <col min="9903" max="9959" width="8.88671875" style="1"/>
    <col min="9960" max="9960" width="4.88671875" style="1" customWidth="1"/>
    <col min="9961" max="9961" width="41.44140625" style="1" customWidth="1"/>
    <col min="9962" max="9962" width="17.33203125" style="1" customWidth="1"/>
    <col min="9963" max="9964" width="0" style="1" hidden="1" customWidth="1"/>
    <col min="9965" max="9965" width="17.33203125" style="1" customWidth="1"/>
    <col min="9966" max="9967" width="18.6640625" style="1" customWidth="1"/>
    <col min="9968" max="9968" width="12.5546875" style="1" customWidth="1"/>
    <col min="9969" max="10158" width="7.88671875" style="1" customWidth="1"/>
    <col min="10159" max="10215" width="8.88671875" style="1"/>
    <col min="10216" max="10216" width="4.88671875" style="1" customWidth="1"/>
    <col min="10217" max="10217" width="41.44140625" style="1" customWidth="1"/>
    <col min="10218" max="10218" width="17.33203125" style="1" customWidth="1"/>
    <col min="10219" max="10220" width="0" style="1" hidden="1" customWidth="1"/>
    <col min="10221" max="10221" width="17.33203125" style="1" customWidth="1"/>
    <col min="10222" max="10223" width="18.6640625" style="1" customWidth="1"/>
    <col min="10224" max="10224" width="12.5546875" style="1" customWidth="1"/>
    <col min="10225" max="10414" width="7.88671875" style="1" customWidth="1"/>
    <col min="10415" max="10471" width="8.88671875" style="1"/>
    <col min="10472" max="10472" width="4.88671875" style="1" customWidth="1"/>
    <col min="10473" max="10473" width="41.44140625" style="1" customWidth="1"/>
    <col min="10474" max="10474" width="17.33203125" style="1" customWidth="1"/>
    <col min="10475" max="10476" width="0" style="1" hidden="1" customWidth="1"/>
    <col min="10477" max="10477" width="17.33203125" style="1" customWidth="1"/>
    <col min="10478" max="10479" width="18.6640625" style="1" customWidth="1"/>
    <col min="10480" max="10480" width="12.5546875" style="1" customWidth="1"/>
    <col min="10481" max="10670" width="7.88671875" style="1" customWidth="1"/>
    <col min="10671" max="10727" width="8.88671875" style="1"/>
    <col min="10728" max="10728" width="4.88671875" style="1" customWidth="1"/>
    <col min="10729" max="10729" width="41.44140625" style="1" customWidth="1"/>
    <col min="10730" max="10730" width="17.33203125" style="1" customWidth="1"/>
    <col min="10731" max="10732" width="0" style="1" hidden="1" customWidth="1"/>
    <col min="10733" max="10733" width="17.33203125" style="1" customWidth="1"/>
    <col min="10734" max="10735" width="18.6640625" style="1" customWidth="1"/>
    <col min="10736" max="10736" width="12.5546875" style="1" customWidth="1"/>
    <col min="10737" max="10926" width="7.88671875" style="1" customWidth="1"/>
    <col min="10927" max="10983" width="8.88671875" style="1"/>
    <col min="10984" max="10984" width="4.88671875" style="1" customWidth="1"/>
    <col min="10985" max="10985" width="41.44140625" style="1" customWidth="1"/>
    <col min="10986" max="10986" width="17.33203125" style="1" customWidth="1"/>
    <col min="10987" max="10988" width="0" style="1" hidden="1" customWidth="1"/>
    <col min="10989" max="10989" width="17.33203125" style="1" customWidth="1"/>
    <col min="10990" max="10991" width="18.6640625" style="1" customWidth="1"/>
    <col min="10992" max="10992" width="12.5546875" style="1" customWidth="1"/>
    <col min="10993" max="11182" width="7.88671875" style="1" customWidth="1"/>
    <col min="11183" max="11239" width="8.88671875" style="1"/>
    <col min="11240" max="11240" width="4.88671875" style="1" customWidth="1"/>
    <col min="11241" max="11241" width="41.44140625" style="1" customWidth="1"/>
    <col min="11242" max="11242" width="17.33203125" style="1" customWidth="1"/>
    <col min="11243" max="11244" width="0" style="1" hidden="1" customWidth="1"/>
    <col min="11245" max="11245" width="17.33203125" style="1" customWidth="1"/>
    <col min="11246" max="11247" width="18.6640625" style="1" customWidth="1"/>
    <col min="11248" max="11248" width="12.5546875" style="1" customWidth="1"/>
    <col min="11249" max="11438" width="7.88671875" style="1" customWidth="1"/>
    <col min="11439" max="11495" width="8.88671875" style="1"/>
    <col min="11496" max="11496" width="4.88671875" style="1" customWidth="1"/>
    <col min="11497" max="11497" width="41.44140625" style="1" customWidth="1"/>
    <col min="11498" max="11498" width="17.33203125" style="1" customWidth="1"/>
    <col min="11499" max="11500" width="0" style="1" hidden="1" customWidth="1"/>
    <col min="11501" max="11501" width="17.33203125" style="1" customWidth="1"/>
    <col min="11502" max="11503" width="18.6640625" style="1" customWidth="1"/>
    <col min="11504" max="11504" width="12.5546875" style="1" customWidth="1"/>
    <col min="11505" max="11694" width="7.88671875" style="1" customWidth="1"/>
    <col min="11695" max="11751" width="8.88671875" style="1"/>
    <col min="11752" max="11752" width="4.88671875" style="1" customWidth="1"/>
    <col min="11753" max="11753" width="41.44140625" style="1" customWidth="1"/>
    <col min="11754" max="11754" width="17.33203125" style="1" customWidth="1"/>
    <col min="11755" max="11756" width="0" style="1" hidden="1" customWidth="1"/>
    <col min="11757" max="11757" width="17.33203125" style="1" customWidth="1"/>
    <col min="11758" max="11759" width="18.6640625" style="1" customWidth="1"/>
    <col min="11760" max="11760" width="12.5546875" style="1" customWidth="1"/>
    <col min="11761" max="11950" width="7.88671875" style="1" customWidth="1"/>
    <col min="11951" max="12007" width="8.88671875" style="1"/>
    <col min="12008" max="12008" width="4.88671875" style="1" customWidth="1"/>
    <col min="12009" max="12009" width="41.44140625" style="1" customWidth="1"/>
    <col min="12010" max="12010" width="17.33203125" style="1" customWidth="1"/>
    <col min="12011" max="12012" width="0" style="1" hidden="1" customWidth="1"/>
    <col min="12013" max="12013" width="17.33203125" style="1" customWidth="1"/>
    <col min="12014" max="12015" width="18.6640625" style="1" customWidth="1"/>
    <col min="12016" max="12016" width="12.5546875" style="1" customWidth="1"/>
    <col min="12017" max="12206" width="7.88671875" style="1" customWidth="1"/>
    <col min="12207" max="12263" width="8.88671875" style="1"/>
    <col min="12264" max="12264" width="4.88671875" style="1" customWidth="1"/>
    <col min="12265" max="12265" width="41.44140625" style="1" customWidth="1"/>
    <col min="12266" max="12266" width="17.33203125" style="1" customWidth="1"/>
    <col min="12267" max="12268" width="0" style="1" hidden="1" customWidth="1"/>
    <col min="12269" max="12269" width="17.33203125" style="1" customWidth="1"/>
    <col min="12270" max="12271" width="18.6640625" style="1" customWidth="1"/>
    <col min="12272" max="12272" width="12.5546875" style="1" customWidth="1"/>
    <col min="12273" max="12462" width="7.88671875" style="1" customWidth="1"/>
    <col min="12463" max="12519" width="8.88671875" style="1"/>
    <col min="12520" max="12520" width="4.88671875" style="1" customWidth="1"/>
    <col min="12521" max="12521" width="41.44140625" style="1" customWidth="1"/>
    <col min="12522" max="12522" width="17.33203125" style="1" customWidth="1"/>
    <col min="12523" max="12524" width="0" style="1" hidden="1" customWidth="1"/>
    <col min="12525" max="12525" width="17.33203125" style="1" customWidth="1"/>
    <col min="12526" max="12527" width="18.6640625" style="1" customWidth="1"/>
    <col min="12528" max="12528" width="12.5546875" style="1" customWidth="1"/>
    <col min="12529" max="12718" width="7.88671875" style="1" customWidth="1"/>
    <col min="12719" max="12775" width="8.88671875" style="1"/>
    <col min="12776" max="12776" width="4.88671875" style="1" customWidth="1"/>
    <col min="12777" max="12777" width="41.44140625" style="1" customWidth="1"/>
    <col min="12778" max="12778" width="17.33203125" style="1" customWidth="1"/>
    <col min="12779" max="12780" width="0" style="1" hidden="1" customWidth="1"/>
    <col min="12781" max="12781" width="17.33203125" style="1" customWidth="1"/>
    <col min="12782" max="12783" width="18.6640625" style="1" customWidth="1"/>
    <col min="12784" max="12784" width="12.5546875" style="1" customWidth="1"/>
    <col min="12785" max="12974" width="7.88671875" style="1" customWidth="1"/>
    <col min="12975" max="13031" width="8.88671875" style="1"/>
    <col min="13032" max="13032" width="4.88671875" style="1" customWidth="1"/>
    <col min="13033" max="13033" width="41.44140625" style="1" customWidth="1"/>
    <col min="13034" max="13034" width="17.33203125" style="1" customWidth="1"/>
    <col min="13035" max="13036" width="0" style="1" hidden="1" customWidth="1"/>
    <col min="13037" max="13037" width="17.33203125" style="1" customWidth="1"/>
    <col min="13038" max="13039" width="18.6640625" style="1" customWidth="1"/>
    <col min="13040" max="13040" width="12.5546875" style="1" customWidth="1"/>
    <col min="13041" max="13230" width="7.88671875" style="1" customWidth="1"/>
    <col min="13231" max="13287" width="8.88671875" style="1"/>
    <col min="13288" max="13288" width="4.88671875" style="1" customWidth="1"/>
    <col min="13289" max="13289" width="41.44140625" style="1" customWidth="1"/>
    <col min="13290" max="13290" width="17.33203125" style="1" customWidth="1"/>
    <col min="13291" max="13292" width="0" style="1" hidden="1" customWidth="1"/>
    <col min="13293" max="13293" width="17.33203125" style="1" customWidth="1"/>
    <col min="13294" max="13295" width="18.6640625" style="1" customWidth="1"/>
    <col min="13296" max="13296" width="12.5546875" style="1" customWidth="1"/>
    <col min="13297" max="13486" width="7.88671875" style="1" customWidth="1"/>
    <col min="13487" max="13543" width="8.88671875" style="1"/>
    <col min="13544" max="13544" width="4.88671875" style="1" customWidth="1"/>
    <col min="13545" max="13545" width="41.44140625" style="1" customWidth="1"/>
    <col min="13546" max="13546" width="17.33203125" style="1" customWidth="1"/>
    <col min="13547" max="13548" width="0" style="1" hidden="1" customWidth="1"/>
    <col min="13549" max="13549" width="17.33203125" style="1" customWidth="1"/>
    <col min="13550" max="13551" width="18.6640625" style="1" customWidth="1"/>
    <col min="13552" max="13552" width="12.5546875" style="1" customWidth="1"/>
    <col min="13553" max="13742" width="7.88671875" style="1" customWidth="1"/>
    <col min="13743" max="13799" width="8.88671875" style="1"/>
    <col min="13800" max="13800" width="4.88671875" style="1" customWidth="1"/>
    <col min="13801" max="13801" width="41.44140625" style="1" customWidth="1"/>
    <col min="13802" max="13802" width="17.33203125" style="1" customWidth="1"/>
    <col min="13803" max="13804" width="0" style="1" hidden="1" customWidth="1"/>
    <col min="13805" max="13805" width="17.33203125" style="1" customWidth="1"/>
    <col min="13806" max="13807" width="18.6640625" style="1" customWidth="1"/>
    <col min="13808" max="13808" width="12.5546875" style="1" customWidth="1"/>
    <col min="13809" max="13998" width="7.88671875" style="1" customWidth="1"/>
    <col min="13999" max="14055" width="8.88671875" style="1"/>
    <col min="14056" max="14056" width="4.88671875" style="1" customWidth="1"/>
    <col min="14057" max="14057" width="41.44140625" style="1" customWidth="1"/>
    <col min="14058" max="14058" width="17.33203125" style="1" customWidth="1"/>
    <col min="14059" max="14060" width="0" style="1" hidden="1" customWidth="1"/>
    <col min="14061" max="14061" width="17.33203125" style="1" customWidth="1"/>
    <col min="14062" max="14063" width="18.6640625" style="1" customWidth="1"/>
    <col min="14064" max="14064" width="12.5546875" style="1" customWidth="1"/>
    <col min="14065" max="14254" width="7.88671875" style="1" customWidth="1"/>
    <col min="14255" max="14311" width="8.88671875" style="1"/>
    <col min="14312" max="14312" width="4.88671875" style="1" customWidth="1"/>
    <col min="14313" max="14313" width="41.44140625" style="1" customWidth="1"/>
    <col min="14314" max="14314" width="17.33203125" style="1" customWidth="1"/>
    <col min="14315" max="14316" width="0" style="1" hidden="1" customWidth="1"/>
    <col min="14317" max="14317" width="17.33203125" style="1" customWidth="1"/>
    <col min="14318" max="14319" width="18.6640625" style="1" customWidth="1"/>
    <col min="14320" max="14320" width="12.5546875" style="1" customWidth="1"/>
    <col min="14321" max="14510" width="7.88671875" style="1" customWidth="1"/>
    <col min="14511" max="14567" width="8.88671875" style="1"/>
    <col min="14568" max="14568" width="4.88671875" style="1" customWidth="1"/>
    <col min="14569" max="14569" width="41.44140625" style="1" customWidth="1"/>
    <col min="14570" max="14570" width="17.33203125" style="1" customWidth="1"/>
    <col min="14571" max="14572" width="0" style="1" hidden="1" customWidth="1"/>
    <col min="14573" max="14573" width="17.33203125" style="1" customWidth="1"/>
    <col min="14574" max="14575" width="18.6640625" style="1" customWidth="1"/>
    <col min="14576" max="14576" width="12.5546875" style="1" customWidth="1"/>
    <col min="14577" max="14766" width="7.88671875" style="1" customWidth="1"/>
    <col min="14767" max="14823" width="8.88671875" style="1"/>
    <col min="14824" max="14824" width="4.88671875" style="1" customWidth="1"/>
    <col min="14825" max="14825" width="41.44140625" style="1" customWidth="1"/>
    <col min="14826" max="14826" width="17.33203125" style="1" customWidth="1"/>
    <col min="14827" max="14828" width="0" style="1" hidden="1" customWidth="1"/>
    <col min="14829" max="14829" width="17.33203125" style="1" customWidth="1"/>
    <col min="14830" max="14831" width="18.6640625" style="1" customWidth="1"/>
    <col min="14832" max="14832" width="12.5546875" style="1" customWidth="1"/>
    <col min="14833" max="15022" width="7.88671875" style="1" customWidth="1"/>
    <col min="15023" max="15079" width="8.88671875" style="1"/>
    <col min="15080" max="15080" width="4.88671875" style="1" customWidth="1"/>
    <col min="15081" max="15081" width="41.44140625" style="1" customWidth="1"/>
    <col min="15082" max="15082" width="17.33203125" style="1" customWidth="1"/>
    <col min="15083" max="15084" width="0" style="1" hidden="1" customWidth="1"/>
    <col min="15085" max="15085" width="17.33203125" style="1" customWidth="1"/>
    <col min="15086" max="15087" width="18.6640625" style="1" customWidth="1"/>
    <col min="15088" max="15088" width="12.5546875" style="1" customWidth="1"/>
    <col min="15089" max="15278" width="7.88671875" style="1" customWidth="1"/>
    <col min="15279" max="15335" width="8.88671875" style="1"/>
    <col min="15336" max="15336" width="4.88671875" style="1" customWidth="1"/>
    <col min="15337" max="15337" width="41.44140625" style="1" customWidth="1"/>
    <col min="15338" max="15338" width="17.33203125" style="1" customWidth="1"/>
    <col min="15339" max="15340" width="0" style="1" hidden="1" customWidth="1"/>
    <col min="15341" max="15341" width="17.33203125" style="1" customWidth="1"/>
    <col min="15342" max="15343" width="18.6640625" style="1" customWidth="1"/>
    <col min="15344" max="15344" width="12.5546875" style="1" customWidth="1"/>
    <col min="15345" max="15534" width="7.88671875" style="1" customWidth="1"/>
    <col min="15535" max="15591" width="8.88671875" style="1"/>
    <col min="15592" max="15592" width="4.88671875" style="1" customWidth="1"/>
    <col min="15593" max="15593" width="41.44140625" style="1" customWidth="1"/>
    <col min="15594" max="15594" width="17.33203125" style="1" customWidth="1"/>
    <col min="15595" max="15596" width="0" style="1" hidden="1" customWidth="1"/>
    <col min="15597" max="15597" width="17.33203125" style="1" customWidth="1"/>
    <col min="15598" max="15599" width="18.6640625" style="1" customWidth="1"/>
    <col min="15600" max="15600" width="12.5546875" style="1" customWidth="1"/>
    <col min="15601" max="15790" width="7.88671875" style="1" customWidth="1"/>
    <col min="15791" max="15847" width="8.88671875" style="1"/>
    <col min="15848" max="15848" width="4.88671875" style="1" customWidth="1"/>
    <col min="15849" max="15849" width="41.44140625" style="1" customWidth="1"/>
    <col min="15850" max="15850" width="17.33203125" style="1" customWidth="1"/>
    <col min="15851" max="15852" width="0" style="1" hidden="1" customWidth="1"/>
    <col min="15853" max="15853" width="17.33203125" style="1" customWidth="1"/>
    <col min="15854" max="15855" width="18.6640625" style="1" customWidth="1"/>
    <col min="15856" max="15856" width="12.5546875" style="1" customWidth="1"/>
    <col min="15857" max="16046" width="7.88671875" style="1" customWidth="1"/>
    <col min="16047" max="16103" width="8.88671875" style="1"/>
    <col min="16104" max="16104" width="4.88671875" style="1" customWidth="1"/>
    <col min="16105" max="16105" width="41.44140625" style="1" customWidth="1"/>
    <col min="16106" max="16106" width="17.33203125" style="1" customWidth="1"/>
    <col min="16107" max="16108" width="0" style="1" hidden="1" customWidth="1"/>
    <col min="16109" max="16109" width="17.33203125" style="1" customWidth="1"/>
    <col min="16110" max="16111" width="18.6640625" style="1" customWidth="1"/>
    <col min="16112" max="16112" width="12.5546875" style="1" customWidth="1"/>
    <col min="16113" max="16302" width="7.88671875" style="1" customWidth="1"/>
    <col min="16303" max="16384" width="8.88671875" style="1"/>
  </cols>
  <sheetData>
    <row r="1" spans="1:5" ht="17.399999999999999">
      <c r="A1" s="49" t="s">
        <v>0</v>
      </c>
      <c r="B1" s="49"/>
      <c r="C1" s="49"/>
      <c r="D1" s="49"/>
      <c r="E1" s="49"/>
    </row>
    <row r="2" spans="1:5" ht="17.399999999999999">
      <c r="A2" s="49" t="s">
        <v>35</v>
      </c>
      <c r="B2" s="49"/>
      <c r="C2" s="49"/>
      <c r="D2" s="49"/>
      <c r="E2" s="49"/>
    </row>
    <row r="3" spans="1:5" ht="15">
      <c r="A3" s="2"/>
      <c r="B3" s="2"/>
      <c r="C3" s="3"/>
      <c r="D3" s="2"/>
      <c r="E3" s="39" t="s">
        <v>20</v>
      </c>
    </row>
    <row r="4" spans="1:5" s="5" customFormat="1" ht="76.5" customHeight="1">
      <c r="A4" s="17" t="s">
        <v>1</v>
      </c>
      <c r="B4" s="17" t="s">
        <v>2</v>
      </c>
      <c r="C4" s="18" t="s">
        <v>24</v>
      </c>
      <c r="D4" s="19" t="s">
        <v>3</v>
      </c>
      <c r="E4" s="31" t="s">
        <v>4</v>
      </c>
    </row>
    <row r="5" spans="1:5" s="6" customFormat="1" ht="13.2">
      <c r="A5" s="17">
        <v>1</v>
      </c>
      <c r="B5" s="17">
        <v>2</v>
      </c>
      <c r="C5" s="18">
        <v>3</v>
      </c>
      <c r="D5" s="19">
        <v>4</v>
      </c>
      <c r="E5" s="20">
        <v>5</v>
      </c>
    </row>
    <row r="6" spans="1:5" s="7" customFormat="1">
      <c r="A6" s="32">
        <v>600</v>
      </c>
      <c r="B6" s="33" t="s">
        <v>5</v>
      </c>
      <c r="C6" s="41">
        <v>65115.780330000001</v>
      </c>
      <c r="D6" s="41">
        <v>49013</v>
      </c>
      <c r="E6" s="35">
        <f t="shared" ref="E6:E22" si="0">ROUND(D6/C6*100,1)</f>
        <v>75.3</v>
      </c>
    </row>
    <row r="7" spans="1:5" s="8" customFormat="1">
      <c r="A7" s="32">
        <v>601</v>
      </c>
      <c r="B7" s="33" t="s">
        <v>6</v>
      </c>
      <c r="C7" s="41">
        <v>283090.50169</v>
      </c>
      <c r="D7" s="41">
        <v>207345</v>
      </c>
      <c r="E7" s="35">
        <f t="shared" si="0"/>
        <v>73.2</v>
      </c>
    </row>
    <row r="8" spans="1:5" s="8" customFormat="1" ht="27.6">
      <c r="A8" s="32">
        <v>602</v>
      </c>
      <c r="B8" s="33" t="s">
        <v>7</v>
      </c>
      <c r="C8" s="41">
        <v>86179.010750000001</v>
      </c>
      <c r="D8" s="41">
        <v>61628</v>
      </c>
      <c r="E8" s="35">
        <f t="shared" si="0"/>
        <v>71.5</v>
      </c>
    </row>
    <row r="9" spans="1:5" s="8" customFormat="1" ht="27.6">
      <c r="A9" s="32">
        <v>604</v>
      </c>
      <c r="B9" s="33" t="s">
        <v>8</v>
      </c>
      <c r="C9" s="41">
        <v>124420.47024</v>
      </c>
      <c r="D9" s="41">
        <v>62130</v>
      </c>
      <c r="E9" s="35">
        <f t="shared" si="0"/>
        <v>49.9</v>
      </c>
    </row>
    <row r="10" spans="1:5" s="8" customFormat="1" ht="27.6">
      <c r="A10" s="32">
        <v>605</v>
      </c>
      <c r="B10" s="33" t="s">
        <v>9</v>
      </c>
      <c r="C10" s="41">
        <v>31983.692999999999</v>
      </c>
      <c r="D10" s="41">
        <v>24168</v>
      </c>
      <c r="E10" s="35">
        <f t="shared" si="0"/>
        <v>75.599999999999994</v>
      </c>
    </row>
    <row r="11" spans="1:5" s="8" customFormat="1">
      <c r="A11" s="32">
        <v>606</v>
      </c>
      <c r="B11" s="33" t="s">
        <v>10</v>
      </c>
      <c r="C11" s="41">
        <v>3321884.9367300002</v>
      </c>
      <c r="D11" s="41">
        <v>2496117</v>
      </c>
      <c r="E11" s="35">
        <f t="shared" si="0"/>
        <v>75.099999999999994</v>
      </c>
    </row>
    <row r="12" spans="1:5" s="8" customFormat="1" ht="27.6">
      <c r="A12" s="32">
        <v>607</v>
      </c>
      <c r="B12" s="33" t="s">
        <v>25</v>
      </c>
      <c r="C12" s="41">
        <v>382990.90500999999</v>
      </c>
      <c r="D12" s="41">
        <v>216863</v>
      </c>
      <c r="E12" s="35">
        <f t="shared" si="0"/>
        <v>56.6</v>
      </c>
    </row>
    <row r="13" spans="1:5" s="8" customFormat="1" ht="27.6">
      <c r="A13" s="32">
        <v>609</v>
      </c>
      <c r="B13" s="33" t="s">
        <v>11</v>
      </c>
      <c r="C13" s="41">
        <v>1849980.1745499999</v>
      </c>
      <c r="D13" s="41">
        <v>1581721</v>
      </c>
      <c r="E13" s="35">
        <f t="shared" si="0"/>
        <v>85.5</v>
      </c>
    </row>
    <row r="14" spans="1:5" s="8" customFormat="1" ht="27.6">
      <c r="A14" s="32">
        <v>611</v>
      </c>
      <c r="B14" s="33" t="s">
        <v>26</v>
      </c>
      <c r="C14" s="41">
        <v>193351.57188999999</v>
      </c>
      <c r="D14" s="41">
        <v>139550</v>
      </c>
      <c r="E14" s="35">
        <f t="shared" si="0"/>
        <v>72.2</v>
      </c>
    </row>
    <row r="15" spans="1:5" s="8" customFormat="1">
      <c r="A15" s="32">
        <v>617</v>
      </c>
      <c r="B15" s="33" t="s">
        <v>12</v>
      </c>
      <c r="C15" s="41">
        <v>124295.89742000001</v>
      </c>
      <c r="D15" s="41">
        <v>97710</v>
      </c>
      <c r="E15" s="35">
        <f t="shared" si="0"/>
        <v>78.599999999999994</v>
      </c>
    </row>
    <row r="16" spans="1:5" s="8" customFormat="1">
      <c r="A16" s="32">
        <v>618</v>
      </c>
      <c r="B16" s="33" t="s">
        <v>13</v>
      </c>
      <c r="C16" s="41">
        <v>133128.43656</v>
      </c>
      <c r="D16" s="41">
        <v>84792</v>
      </c>
      <c r="E16" s="35">
        <f t="shared" si="0"/>
        <v>63.7</v>
      </c>
    </row>
    <row r="17" spans="1:5" s="8" customFormat="1">
      <c r="A17" s="32">
        <v>619</v>
      </c>
      <c r="B17" s="33" t="s">
        <v>14</v>
      </c>
      <c r="C17" s="41">
        <v>186430.55111</v>
      </c>
      <c r="D17" s="41">
        <v>130236</v>
      </c>
      <c r="E17" s="35">
        <f t="shared" si="0"/>
        <v>69.900000000000006</v>
      </c>
    </row>
    <row r="18" spans="1:5" s="8" customFormat="1" ht="27.6">
      <c r="A18" s="32">
        <v>620</v>
      </c>
      <c r="B18" s="33" t="s">
        <v>15</v>
      </c>
      <c r="C18" s="41">
        <v>1033837.13009</v>
      </c>
      <c r="D18" s="41">
        <v>616352</v>
      </c>
      <c r="E18" s="35">
        <f t="shared" si="0"/>
        <v>59.6</v>
      </c>
    </row>
    <row r="19" spans="1:5" s="8" customFormat="1" ht="27.6">
      <c r="A19" s="32">
        <v>621</v>
      </c>
      <c r="B19" s="33" t="s">
        <v>16</v>
      </c>
      <c r="C19" s="41">
        <v>753868.04983000003</v>
      </c>
      <c r="D19" s="41">
        <v>298072</v>
      </c>
      <c r="E19" s="35">
        <f t="shared" si="0"/>
        <v>39.5</v>
      </c>
    </row>
    <row r="20" spans="1:5" s="8" customFormat="1" ht="27.6">
      <c r="A20" s="32">
        <v>624</v>
      </c>
      <c r="B20" s="33" t="s">
        <v>17</v>
      </c>
      <c r="C20" s="41">
        <v>70969.278980000003</v>
      </c>
      <c r="D20" s="41">
        <v>57030</v>
      </c>
      <c r="E20" s="35">
        <f t="shared" si="0"/>
        <v>80.400000000000006</v>
      </c>
    </row>
    <row r="21" spans="1:5" s="8" customFormat="1">
      <c r="A21" s="32">
        <v>643</v>
      </c>
      <c r="B21" s="40" t="s">
        <v>33</v>
      </c>
      <c r="C21" s="41">
        <v>5460.4777599999998</v>
      </c>
      <c r="D21" s="41">
        <v>2442</v>
      </c>
      <c r="E21" s="35">
        <f t="shared" si="0"/>
        <v>44.7</v>
      </c>
    </row>
    <row r="22" spans="1:5" s="9" customFormat="1">
      <c r="A22" s="50" t="s">
        <v>18</v>
      </c>
      <c r="B22" s="50"/>
      <c r="C22" s="36">
        <f>SUM(C6:C21)</f>
        <v>8646986.8659400009</v>
      </c>
      <c r="D22" s="36">
        <f>SUM(D6:D21)</f>
        <v>6125169</v>
      </c>
      <c r="E22" s="38">
        <f t="shared" si="0"/>
        <v>70.8</v>
      </c>
    </row>
    <row r="23" spans="1:5">
      <c r="A23" s="10"/>
      <c r="B23" s="10"/>
      <c r="C23" s="11"/>
    </row>
    <row r="24" spans="1:5" ht="3" customHeight="1">
      <c r="A24" s="10"/>
      <c r="B24" s="10"/>
      <c r="C24" s="11"/>
    </row>
    <row r="25" spans="1:5" ht="3" customHeight="1">
      <c r="A25" s="10"/>
      <c r="B25" s="10"/>
      <c r="C25" s="11"/>
    </row>
    <row r="26" spans="1:5" ht="18">
      <c r="A26" s="28" t="s">
        <v>30</v>
      </c>
      <c r="B26" s="21"/>
      <c r="C26" s="22"/>
      <c r="D26" s="23"/>
      <c r="E26" s="24"/>
    </row>
    <row r="27" spans="1:5" ht="18">
      <c r="A27" s="29" t="s">
        <v>32</v>
      </c>
      <c r="B27" s="21"/>
      <c r="C27" s="22"/>
      <c r="D27" s="25"/>
      <c r="E27" s="24"/>
    </row>
    <row r="28" spans="1:5" s="14" customFormat="1" ht="18">
      <c r="A28" s="29" t="s">
        <v>31</v>
      </c>
      <c r="B28" s="26"/>
      <c r="C28" s="26"/>
      <c r="D28" s="26"/>
      <c r="E28" s="27"/>
    </row>
    <row r="29" spans="1:5" ht="15.6">
      <c r="A29" s="29" t="s">
        <v>19</v>
      </c>
      <c r="B29" s="13"/>
      <c r="C29" s="11"/>
      <c r="D29" s="13"/>
      <c r="E29" s="30" t="s">
        <v>27</v>
      </c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E29"/>
  <sheetViews>
    <sheetView topLeftCell="B1" zoomScaleNormal="100" workbookViewId="0">
      <selection activeCell="B4" sqref="B4"/>
    </sheetView>
  </sheetViews>
  <sheetFormatPr defaultRowHeight="13.8"/>
  <cols>
    <col min="1" max="1" width="6" style="4" customWidth="1"/>
    <col min="2" max="2" width="56.88671875" style="4" customWidth="1"/>
    <col min="3" max="3" width="12.6640625" style="15" customWidth="1"/>
    <col min="4" max="4" width="11.88671875" style="12" customWidth="1"/>
    <col min="5" max="5" width="10.5546875" style="1" customWidth="1"/>
    <col min="6" max="174" width="7.88671875" style="1" customWidth="1"/>
    <col min="175" max="231" width="8.88671875" style="1"/>
    <col min="232" max="232" width="4.88671875" style="1" customWidth="1"/>
    <col min="233" max="233" width="41.44140625" style="1" customWidth="1"/>
    <col min="234" max="234" width="17.33203125" style="1" customWidth="1"/>
    <col min="235" max="236" width="0" style="1" hidden="1" customWidth="1"/>
    <col min="237" max="237" width="17.33203125" style="1" customWidth="1"/>
    <col min="238" max="239" width="18.6640625" style="1" customWidth="1"/>
    <col min="240" max="240" width="12.5546875" style="1" customWidth="1"/>
    <col min="241" max="430" width="7.88671875" style="1" customWidth="1"/>
    <col min="431" max="487" width="8.88671875" style="1"/>
    <col min="488" max="488" width="4.88671875" style="1" customWidth="1"/>
    <col min="489" max="489" width="41.44140625" style="1" customWidth="1"/>
    <col min="490" max="490" width="17.33203125" style="1" customWidth="1"/>
    <col min="491" max="492" width="0" style="1" hidden="1" customWidth="1"/>
    <col min="493" max="493" width="17.33203125" style="1" customWidth="1"/>
    <col min="494" max="495" width="18.6640625" style="1" customWidth="1"/>
    <col min="496" max="496" width="12.5546875" style="1" customWidth="1"/>
    <col min="497" max="686" width="7.88671875" style="1" customWidth="1"/>
    <col min="687" max="743" width="8.88671875" style="1"/>
    <col min="744" max="744" width="4.88671875" style="1" customWidth="1"/>
    <col min="745" max="745" width="41.44140625" style="1" customWidth="1"/>
    <col min="746" max="746" width="17.33203125" style="1" customWidth="1"/>
    <col min="747" max="748" width="0" style="1" hidden="1" customWidth="1"/>
    <col min="749" max="749" width="17.33203125" style="1" customWidth="1"/>
    <col min="750" max="751" width="18.6640625" style="1" customWidth="1"/>
    <col min="752" max="752" width="12.5546875" style="1" customWidth="1"/>
    <col min="753" max="942" width="7.88671875" style="1" customWidth="1"/>
    <col min="943" max="999" width="8.88671875" style="1"/>
    <col min="1000" max="1000" width="4.88671875" style="1" customWidth="1"/>
    <col min="1001" max="1001" width="41.44140625" style="1" customWidth="1"/>
    <col min="1002" max="1002" width="17.33203125" style="1" customWidth="1"/>
    <col min="1003" max="1004" width="0" style="1" hidden="1" customWidth="1"/>
    <col min="1005" max="1005" width="17.33203125" style="1" customWidth="1"/>
    <col min="1006" max="1007" width="18.6640625" style="1" customWidth="1"/>
    <col min="1008" max="1008" width="12.5546875" style="1" customWidth="1"/>
    <col min="1009" max="1198" width="7.88671875" style="1" customWidth="1"/>
    <col min="1199" max="1255" width="8.88671875" style="1"/>
    <col min="1256" max="1256" width="4.88671875" style="1" customWidth="1"/>
    <col min="1257" max="1257" width="41.44140625" style="1" customWidth="1"/>
    <col min="1258" max="1258" width="17.33203125" style="1" customWidth="1"/>
    <col min="1259" max="1260" width="0" style="1" hidden="1" customWidth="1"/>
    <col min="1261" max="1261" width="17.33203125" style="1" customWidth="1"/>
    <col min="1262" max="1263" width="18.6640625" style="1" customWidth="1"/>
    <col min="1264" max="1264" width="12.5546875" style="1" customWidth="1"/>
    <col min="1265" max="1454" width="7.88671875" style="1" customWidth="1"/>
    <col min="1455" max="1511" width="8.88671875" style="1"/>
    <col min="1512" max="1512" width="4.88671875" style="1" customWidth="1"/>
    <col min="1513" max="1513" width="41.44140625" style="1" customWidth="1"/>
    <col min="1514" max="1514" width="17.33203125" style="1" customWidth="1"/>
    <col min="1515" max="1516" width="0" style="1" hidden="1" customWidth="1"/>
    <col min="1517" max="1517" width="17.33203125" style="1" customWidth="1"/>
    <col min="1518" max="1519" width="18.6640625" style="1" customWidth="1"/>
    <col min="1520" max="1520" width="12.5546875" style="1" customWidth="1"/>
    <col min="1521" max="1710" width="7.88671875" style="1" customWidth="1"/>
    <col min="1711" max="1767" width="8.88671875" style="1"/>
    <col min="1768" max="1768" width="4.88671875" style="1" customWidth="1"/>
    <col min="1769" max="1769" width="41.44140625" style="1" customWidth="1"/>
    <col min="1770" max="1770" width="17.33203125" style="1" customWidth="1"/>
    <col min="1771" max="1772" width="0" style="1" hidden="1" customWidth="1"/>
    <col min="1773" max="1773" width="17.33203125" style="1" customWidth="1"/>
    <col min="1774" max="1775" width="18.6640625" style="1" customWidth="1"/>
    <col min="1776" max="1776" width="12.5546875" style="1" customWidth="1"/>
    <col min="1777" max="1966" width="7.88671875" style="1" customWidth="1"/>
    <col min="1967" max="2023" width="8.88671875" style="1"/>
    <col min="2024" max="2024" width="4.88671875" style="1" customWidth="1"/>
    <col min="2025" max="2025" width="41.44140625" style="1" customWidth="1"/>
    <col min="2026" max="2026" width="17.33203125" style="1" customWidth="1"/>
    <col min="2027" max="2028" width="0" style="1" hidden="1" customWidth="1"/>
    <col min="2029" max="2029" width="17.33203125" style="1" customWidth="1"/>
    <col min="2030" max="2031" width="18.6640625" style="1" customWidth="1"/>
    <col min="2032" max="2032" width="12.5546875" style="1" customWidth="1"/>
    <col min="2033" max="2222" width="7.88671875" style="1" customWidth="1"/>
    <col min="2223" max="2279" width="8.88671875" style="1"/>
    <col min="2280" max="2280" width="4.88671875" style="1" customWidth="1"/>
    <col min="2281" max="2281" width="41.44140625" style="1" customWidth="1"/>
    <col min="2282" max="2282" width="17.33203125" style="1" customWidth="1"/>
    <col min="2283" max="2284" width="0" style="1" hidden="1" customWidth="1"/>
    <col min="2285" max="2285" width="17.33203125" style="1" customWidth="1"/>
    <col min="2286" max="2287" width="18.6640625" style="1" customWidth="1"/>
    <col min="2288" max="2288" width="12.5546875" style="1" customWidth="1"/>
    <col min="2289" max="2478" width="7.88671875" style="1" customWidth="1"/>
    <col min="2479" max="2535" width="8.88671875" style="1"/>
    <col min="2536" max="2536" width="4.88671875" style="1" customWidth="1"/>
    <col min="2537" max="2537" width="41.44140625" style="1" customWidth="1"/>
    <col min="2538" max="2538" width="17.33203125" style="1" customWidth="1"/>
    <col min="2539" max="2540" width="0" style="1" hidden="1" customWidth="1"/>
    <col min="2541" max="2541" width="17.33203125" style="1" customWidth="1"/>
    <col min="2542" max="2543" width="18.6640625" style="1" customWidth="1"/>
    <col min="2544" max="2544" width="12.5546875" style="1" customWidth="1"/>
    <col min="2545" max="2734" width="7.88671875" style="1" customWidth="1"/>
    <col min="2735" max="2791" width="8.88671875" style="1"/>
    <col min="2792" max="2792" width="4.88671875" style="1" customWidth="1"/>
    <col min="2793" max="2793" width="41.44140625" style="1" customWidth="1"/>
    <col min="2794" max="2794" width="17.33203125" style="1" customWidth="1"/>
    <col min="2795" max="2796" width="0" style="1" hidden="1" customWidth="1"/>
    <col min="2797" max="2797" width="17.33203125" style="1" customWidth="1"/>
    <col min="2798" max="2799" width="18.6640625" style="1" customWidth="1"/>
    <col min="2800" max="2800" width="12.5546875" style="1" customWidth="1"/>
    <col min="2801" max="2990" width="7.88671875" style="1" customWidth="1"/>
    <col min="2991" max="3047" width="8.88671875" style="1"/>
    <col min="3048" max="3048" width="4.88671875" style="1" customWidth="1"/>
    <col min="3049" max="3049" width="41.44140625" style="1" customWidth="1"/>
    <col min="3050" max="3050" width="17.33203125" style="1" customWidth="1"/>
    <col min="3051" max="3052" width="0" style="1" hidden="1" customWidth="1"/>
    <col min="3053" max="3053" width="17.33203125" style="1" customWidth="1"/>
    <col min="3054" max="3055" width="18.6640625" style="1" customWidth="1"/>
    <col min="3056" max="3056" width="12.5546875" style="1" customWidth="1"/>
    <col min="3057" max="3246" width="7.88671875" style="1" customWidth="1"/>
    <col min="3247" max="3303" width="8.88671875" style="1"/>
    <col min="3304" max="3304" width="4.88671875" style="1" customWidth="1"/>
    <col min="3305" max="3305" width="41.44140625" style="1" customWidth="1"/>
    <col min="3306" max="3306" width="17.33203125" style="1" customWidth="1"/>
    <col min="3307" max="3308" width="0" style="1" hidden="1" customWidth="1"/>
    <col min="3309" max="3309" width="17.33203125" style="1" customWidth="1"/>
    <col min="3310" max="3311" width="18.6640625" style="1" customWidth="1"/>
    <col min="3312" max="3312" width="12.5546875" style="1" customWidth="1"/>
    <col min="3313" max="3502" width="7.88671875" style="1" customWidth="1"/>
    <col min="3503" max="3559" width="8.88671875" style="1"/>
    <col min="3560" max="3560" width="4.88671875" style="1" customWidth="1"/>
    <col min="3561" max="3561" width="41.44140625" style="1" customWidth="1"/>
    <col min="3562" max="3562" width="17.33203125" style="1" customWidth="1"/>
    <col min="3563" max="3564" width="0" style="1" hidden="1" customWidth="1"/>
    <col min="3565" max="3565" width="17.33203125" style="1" customWidth="1"/>
    <col min="3566" max="3567" width="18.6640625" style="1" customWidth="1"/>
    <col min="3568" max="3568" width="12.5546875" style="1" customWidth="1"/>
    <col min="3569" max="3758" width="7.88671875" style="1" customWidth="1"/>
    <col min="3759" max="3815" width="8.88671875" style="1"/>
    <col min="3816" max="3816" width="4.88671875" style="1" customWidth="1"/>
    <col min="3817" max="3817" width="41.44140625" style="1" customWidth="1"/>
    <col min="3818" max="3818" width="17.33203125" style="1" customWidth="1"/>
    <col min="3819" max="3820" width="0" style="1" hidden="1" customWidth="1"/>
    <col min="3821" max="3821" width="17.33203125" style="1" customWidth="1"/>
    <col min="3822" max="3823" width="18.6640625" style="1" customWidth="1"/>
    <col min="3824" max="3824" width="12.5546875" style="1" customWidth="1"/>
    <col min="3825" max="4014" width="7.88671875" style="1" customWidth="1"/>
    <col min="4015" max="4071" width="8.88671875" style="1"/>
    <col min="4072" max="4072" width="4.88671875" style="1" customWidth="1"/>
    <col min="4073" max="4073" width="41.44140625" style="1" customWidth="1"/>
    <col min="4074" max="4074" width="17.33203125" style="1" customWidth="1"/>
    <col min="4075" max="4076" width="0" style="1" hidden="1" customWidth="1"/>
    <col min="4077" max="4077" width="17.33203125" style="1" customWidth="1"/>
    <col min="4078" max="4079" width="18.6640625" style="1" customWidth="1"/>
    <col min="4080" max="4080" width="12.5546875" style="1" customWidth="1"/>
    <col min="4081" max="4270" width="7.88671875" style="1" customWidth="1"/>
    <col min="4271" max="4327" width="8.88671875" style="1"/>
    <col min="4328" max="4328" width="4.88671875" style="1" customWidth="1"/>
    <col min="4329" max="4329" width="41.44140625" style="1" customWidth="1"/>
    <col min="4330" max="4330" width="17.33203125" style="1" customWidth="1"/>
    <col min="4331" max="4332" width="0" style="1" hidden="1" customWidth="1"/>
    <col min="4333" max="4333" width="17.33203125" style="1" customWidth="1"/>
    <col min="4334" max="4335" width="18.6640625" style="1" customWidth="1"/>
    <col min="4336" max="4336" width="12.5546875" style="1" customWidth="1"/>
    <col min="4337" max="4526" width="7.88671875" style="1" customWidth="1"/>
    <col min="4527" max="4583" width="8.88671875" style="1"/>
    <col min="4584" max="4584" width="4.88671875" style="1" customWidth="1"/>
    <col min="4585" max="4585" width="41.44140625" style="1" customWidth="1"/>
    <col min="4586" max="4586" width="17.33203125" style="1" customWidth="1"/>
    <col min="4587" max="4588" width="0" style="1" hidden="1" customWidth="1"/>
    <col min="4589" max="4589" width="17.33203125" style="1" customWidth="1"/>
    <col min="4590" max="4591" width="18.6640625" style="1" customWidth="1"/>
    <col min="4592" max="4592" width="12.5546875" style="1" customWidth="1"/>
    <col min="4593" max="4782" width="7.88671875" style="1" customWidth="1"/>
    <col min="4783" max="4839" width="8.88671875" style="1"/>
    <col min="4840" max="4840" width="4.88671875" style="1" customWidth="1"/>
    <col min="4841" max="4841" width="41.44140625" style="1" customWidth="1"/>
    <col min="4842" max="4842" width="17.33203125" style="1" customWidth="1"/>
    <col min="4843" max="4844" width="0" style="1" hidden="1" customWidth="1"/>
    <col min="4845" max="4845" width="17.33203125" style="1" customWidth="1"/>
    <col min="4846" max="4847" width="18.6640625" style="1" customWidth="1"/>
    <col min="4848" max="4848" width="12.5546875" style="1" customWidth="1"/>
    <col min="4849" max="5038" width="7.88671875" style="1" customWidth="1"/>
    <col min="5039" max="5095" width="8.88671875" style="1"/>
    <col min="5096" max="5096" width="4.88671875" style="1" customWidth="1"/>
    <col min="5097" max="5097" width="41.44140625" style="1" customWidth="1"/>
    <col min="5098" max="5098" width="17.33203125" style="1" customWidth="1"/>
    <col min="5099" max="5100" width="0" style="1" hidden="1" customWidth="1"/>
    <col min="5101" max="5101" width="17.33203125" style="1" customWidth="1"/>
    <col min="5102" max="5103" width="18.6640625" style="1" customWidth="1"/>
    <col min="5104" max="5104" width="12.5546875" style="1" customWidth="1"/>
    <col min="5105" max="5294" width="7.88671875" style="1" customWidth="1"/>
    <col min="5295" max="5351" width="8.88671875" style="1"/>
    <col min="5352" max="5352" width="4.88671875" style="1" customWidth="1"/>
    <col min="5353" max="5353" width="41.44140625" style="1" customWidth="1"/>
    <col min="5354" max="5354" width="17.33203125" style="1" customWidth="1"/>
    <col min="5355" max="5356" width="0" style="1" hidden="1" customWidth="1"/>
    <col min="5357" max="5357" width="17.33203125" style="1" customWidth="1"/>
    <col min="5358" max="5359" width="18.6640625" style="1" customWidth="1"/>
    <col min="5360" max="5360" width="12.5546875" style="1" customWidth="1"/>
    <col min="5361" max="5550" width="7.88671875" style="1" customWidth="1"/>
    <col min="5551" max="5607" width="8.88671875" style="1"/>
    <col min="5608" max="5608" width="4.88671875" style="1" customWidth="1"/>
    <col min="5609" max="5609" width="41.44140625" style="1" customWidth="1"/>
    <col min="5610" max="5610" width="17.33203125" style="1" customWidth="1"/>
    <col min="5611" max="5612" width="0" style="1" hidden="1" customWidth="1"/>
    <col min="5613" max="5613" width="17.33203125" style="1" customWidth="1"/>
    <col min="5614" max="5615" width="18.6640625" style="1" customWidth="1"/>
    <col min="5616" max="5616" width="12.5546875" style="1" customWidth="1"/>
    <col min="5617" max="5806" width="7.88671875" style="1" customWidth="1"/>
    <col min="5807" max="5863" width="8.88671875" style="1"/>
    <col min="5864" max="5864" width="4.88671875" style="1" customWidth="1"/>
    <col min="5865" max="5865" width="41.44140625" style="1" customWidth="1"/>
    <col min="5866" max="5866" width="17.33203125" style="1" customWidth="1"/>
    <col min="5867" max="5868" width="0" style="1" hidden="1" customWidth="1"/>
    <col min="5869" max="5869" width="17.33203125" style="1" customWidth="1"/>
    <col min="5870" max="5871" width="18.6640625" style="1" customWidth="1"/>
    <col min="5872" max="5872" width="12.5546875" style="1" customWidth="1"/>
    <col min="5873" max="6062" width="7.88671875" style="1" customWidth="1"/>
    <col min="6063" max="6119" width="8.88671875" style="1"/>
    <col min="6120" max="6120" width="4.88671875" style="1" customWidth="1"/>
    <col min="6121" max="6121" width="41.44140625" style="1" customWidth="1"/>
    <col min="6122" max="6122" width="17.33203125" style="1" customWidth="1"/>
    <col min="6123" max="6124" width="0" style="1" hidden="1" customWidth="1"/>
    <col min="6125" max="6125" width="17.33203125" style="1" customWidth="1"/>
    <col min="6126" max="6127" width="18.6640625" style="1" customWidth="1"/>
    <col min="6128" max="6128" width="12.5546875" style="1" customWidth="1"/>
    <col min="6129" max="6318" width="7.88671875" style="1" customWidth="1"/>
    <col min="6319" max="6375" width="8.88671875" style="1"/>
    <col min="6376" max="6376" width="4.88671875" style="1" customWidth="1"/>
    <col min="6377" max="6377" width="41.44140625" style="1" customWidth="1"/>
    <col min="6378" max="6378" width="17.33203125" style="1" customWidth="1"/>
    <col min="6379" max="6380" width="0" style="1" hidden="1" customWidth="1"/>
    <col min="6381" max="6381" width="17.33203125" style="1" customWidth="1"/>
    <col min="6382" max="6383" width="18.6640625" style="1" customWidth="1"/>
    <col min="6384" max="6384" width="12.5546875" style="1" customWidth="1"/>
    <col min="6385" max="6574" width="7.88671875" style="1" customWidth="1"/>
    <col min="6575" max="6631" width="8.88671875" style="1"/>
    <col min="6632" max="6632" width="4.88671875" style="1" customWidth="1"/>
    <col min="6633" max="6633" width="41.44140625" style="1" customWidth="1"/>
    <col min="6634" max="6634" width="17.33203125" style="1" customWidth="1"/>
    <col min="6635" max="6636" width="0" style="1" hidden="1" customWidth="1"/>
    <col min="6637" max="6637" width="17.33203125" style="1" customWidth="1"/>
    <col min="6638" max="6639" width="18.6640625" style="1" customWidth="1"/>
    <col min="6640" max="6640" width="12.5546875" style="1" customWidth="1"/>
    <col min="6641" max="6830" width="7.88671875" style="1" customWidth="1"/>
    <col min="6831" max="6887" width="8.88671875" style="1"/>
    <col min="6888" max="6888" width="4.88671875" style="1" customWidth="1"/>
    <col min="6889" max="6889" width="41.44140625" style="1" customWidth="1"/>
    <col min="6890" max="6890" width="17.33203125" style="1" customWidth="1"/>
    <col min="6891" max="6892" width="0" style="1" hidden="1" customWidth="1"/>
    <col min="6893" max="6893" width="17.33203125" style="1" customWidth="1"/>
    <col min="6894" max="6895" width="18.6640625" style="1" customWidth="1"/>
    <col min="6896" max="6896" width="12.5546875" style="1" customWidth="1"/>
    <col min="6897" max="7086" width="7.88671875" style="1" customWidth="1"/>
    <col min="7087" max="7143" width="8.88671875" style="1"/>
    <col min="7144" max="7144" width="4.88671875" style="1" customWidth="1"/>
    <col min="7145" max="7145" width="41.44140625" style="1" customWidth="1"/>
    <col min="7146" max="7146" width="17.33203125" style="1" customWidth="1"/>
    <col min="7147" max="7148" width="0" style="1" hidden="1" customWidth="1"/>
    <col min="7149" max="7149" width="17.33203125" style="1" customWidth="1"/>
    <col min="7150" max="7151" width="18.6640625" style="1" customWidth="1"/>
    <col min="7152" max="7152" width="12.5546875" style="1" customWidth="1"/>
    <col min="7153" max="7342" width="7.88671875" style="1" customWidth="1"/>
    <col min="7343" max="7399" width="8.88671875" style="1"/>
    <col min="7400" max="7400" width="4.88671875" style="1" customWidth="1"/>
    <col min="7401" max="7401" width="41.44140625" style="1" customWidth="1"/>
    <col min="7402" max="7402" width="17.33203125" style="1" customWidth="1"/>
    <col min="7403" max="7404" width="0" style="1" hidden="1" customWidth="1"/>
    <col min="7405" max="7405" width="17.33203125" style="1" customWidth="1"/>
    <col min="7406" max="7407" width="18.6640625" style="1" customWidth="1"/>
    <col min="7408" max="7408" width="12.5546875" style="1" customWidth="1"/>
    <col min="7409" max="7598" width="7.88671875" style="1" customWidth="1"/>
    <col min="7599" max="7655" width="8.88671875" style="1"/>
    <col min="7656" max="7656" width="4.88671875" style="1" customWidth="1"/>
    <col min="7657" max="7657" width="41.44140625" style="1" customWidth="1"/>
    <col min="7658" max="7658" width="17.33203125" style="1" customWidth="1"/>
    <col min="7659" max="7660" width="0" style="1" hidden="1" customWidth="1"/>
    <col min="7661" max="7661" width="17.33203125" style="1" customWidth="1"/>
    <col min="7662" max="7663" width="18.6640625" style="1" customWidth="1"/>
    <col min="7664" max="7664" width="12.5546875" style="1" customWidth="1"/>
    <col min="7665" max="7854" width="7.88671875" style="1" customWidth="1"/>
    <col min="7855" max="7911" width="8.88671875" style="1"/>
    <col min="7912" max="7912" width="4.88671875" style="1" customWidth="1"/>
    <col min="7913" max="7913" width="41.44140625" style="1" customWidth="1"/>
    <col min="7914" max="7914" width="17.33203125" style="1" customWidth="1"/>
    <col min="7915" max="7916" width="0" style="1" hidden="1" customWidth="1"/>
    <col min="7917" max="7917" width="17.33203125" style="1" customWidth="1"/>
    <col min="7918" max="7919" width="18.6640625" style="1" customWidth="1"/>
    <col min="7920" max="7920" width="12.5546875" style="1" customWidth="1"/>
    <col min="7921" max="8110" width="7.88671875" style="1" customWidth="1"/>
    <col min="8111" max="8167" width="8.88671875" style="1"/>
    <col min="8168" max="8168" width="4.88671875" style="1" customWidth="1"/>
    <col min="8169" max="8169" width="41.44140625" style="1" customWidth="1"/>
    <col min="8170" max="8170" width="17.33203125" style="1" customWidth="1"/>
    <col min="8171" max="8172" width="0" style="1" hidden="1" customWidth="1"/>
    <col min="8173" max="8173" width="17.33203125" style="1" customWidth="1"/>
    <col min="8174" max="8175" width="18.6640625" style="1" customWidth="1"/>
    <col min="8176" max="8176" width="12.5546875" style="1" customWidth="1"/>
    <col min="8177" max="8366" width="7.88671875" style="1" customWidth="1"/>
    <col min="8367" max="8423" width="8.88671875" style="1"/>
    <col min="8424" max="8424" width="4.88671875" style="1" customWidth="1"/>
    <col min="8425" max="8425" width="41.44140625" style="1" customWidth="1"/>
    <col min="8426" max="8426" width="17.33203125" style="1" customWidth="1"/>
    <col min="8427" max="8428" width="0" style="1" hidden="1" customWidth="1"/>
    <col min="8429" max="8429" width="17.33203125" style="1" customWidth="1"/>
    <col min="8430" max="8431" width="18.6640625" style="1" customWidth="1"/>
    <col min="8432" max="8432" width="12.5546875" style="1" customWidth="1"/>
    <col min="8433" max="8622" width="7.88671875" style="1" customWidth="1"/>
    <col min="8623" max="8679" width="8.88671875" style="1"/>
    <col min="8680" max="8680" width="4.88671875" style="1" customWidth="1"/>
    <col min="8681" max="8681" width="41.44140625" style="1" customWidth="1"/>
    <col min="8682" max="8682" width="17.33203125" style="1" customWidth="1"/>
    <col min="8683" max="8684" width="0" style="1" hidden="1" customWidth="1"/>
    <col min="8685" max="8685" width="17.33203125" style="1" customWidth="1"/>
    <col min="8686" max="8687" width="18.6640625" style="1" customWidth="1"/>
    <col min="8688" max="8688" width="12.5546875" style="1" customWidth="1"/>
    <col min="8689" max="8878" width="7.88671875" style="1" customWidth="1"/>
    <col min="8879" max="8935" width="8.88671875" style="1"/>
    <col min="8936" max="8936" width="4.88671875" style="1" customWidth="1"/>
    <col min="8937" max="8937" width="41.44140625" style="1" customWidth="1"/>
    <col min="8938" max="8938" width="17.33203125" style="1" customWidth="1"/>
    <col min="8939" max="8940" width="0" style="1" hidden="1" customWidth="1"/>
    <col min="8941" max="8941" width="17.33203125" style="1" customWidth="1"/>
    <col min="8942" max="8943" width="18.6640625" style="1" customWidth="1"/>
    <col min="8944" max="8944" width="12.5546875" style="1" customWidth="1"/>
    <col min="8945" max="9134" width="7.88671875" style="1" customWidth="1"/>
    <col min="9135" max="9191" width="8.88671875" style="1"/>
    <col min="9192" max="9192" width="4.88671875" style="1" customWidth="1"/>
    <col min="9193" max="9193" width="41.44140625" style="1" customWidth="1"/>
    <col min="9194" max="9194" width="17.33203125" style="1" customWidth="1"/>
    <col min="9195" max="9196" width="0" style="1" hidden="1" customWidth="1"/>
    <col min="9197" max="9197" width="17.33203125" style="1" customWidth="1"/>
    <col min="9198" max="9199" width="18.6640625" style="1" customWidth="1"/>
    <col min="9200" max="9200" width="12.5546875" style="1" customWidth="1"/>
    <col min="9201" max="9390" width="7.88671875" style="1" customWidth="1"/>
    <col min="9391" max="9447" width="8.88671875" style="1"/>
    <col min="9448" max="9448" width="4.88671875" style="1" customWidth="1"/>
    <col min="9449" max="9449" width="41.44140625" style="1" customWidth="1"/>
    <col min="9450" max="9450" width="17.33203125" style="1" customWidth="1"/>
    <col min="9451" max="9452" width="0" style="1" hidden="1" customWidth="1"/>
    <col min="9453" max="9453" width="17.33203125" style="1" customWidth="1"/>
    <col min="9454" max="9455" width="18.6640625" style="1" customWidth="1"/>
    <col min="9456" max="9456" width="12.5546875" style="1" customWidth="1"/>
    <col min="9457" max="9646" width="7.88671875" style="1" customWidth="1"/>
    <col min="9647" max="9703" width="8.88671875" style="1"/>
    <col min="9704" max="9704" width="4.88671875" style="1" customWidth="1"/>
    <col min="9705" max="9705" width="41.44140625" style="1" customWidth="1"/>
    <col min="9706" max="9706" width="17.33203125" style="1" customWidth="1"/>
    <col min="9707" max="9708" width="0" style="1" hidden="1" customWidth="1"/>
    <col min="9709" max="9709" width="17.33203125" style="1" customWidth="1"/>
    <col min="9710" max="9711" width="18.6640625" style="1" customWidth="1"/>
    <col min="9712" max="9712" width="12.5546875" style="1" customWidth="1"/>
    <col min="9713" max="9902" width="7.88671875" style="1" customWidth="1"/>
    <col min="9903" max="9959" width="8.88671875" style="1"/>
    <col min="9960" max="9960" width="4.88671875" style="1" customWidth="1"/>
    <col min="9961" max="9961" width="41.44140625" style="1" customWidth="1"/>
    <col min="9962" max="9962" width="17.33203125" style="1" customWidth="1"/>
    <col min="9963" max="9964" width="0" style="1" hidden="1" customWidth="1"/>
    <col min="9965" max="9965" width="17.33203125" style="1" customWidth="1"/>
    <col min="9966" max="9967" width="18.6640625" style="1" customWidth="1"/>
    <col min="9968" max="9968" width="12.5546875" style="1" customWidth="1"/>
    <col min="9969" max="10158" width="7.88671875" style="1" customWidth="1"/>
    <col min="10159" max="10215" width="8.88671875" style="1"/>
    <col min="10216" max="10216" width="4.88671875" style="1" customWidth="1"/>
    <col min="10217" max="10217" width="41.44140625" style="1" customWidth="1"/>
    <col min="10218" max="10218" width="17.33203125" style="1" customWidth="1"/>
    <col min="10219" max="10220" width="0" style="1" hidden="1" customWidth="1"/>
    <col min="10221" max="10221" width="17.33203125" style="1" customWidth="1"/>
    <col min="10222" max="10223" width="18.6640625" style="1" customWidth="1"/>
    <col min="10224" max="10224" width="12.5546875" style="1" customWidth="1"/>
    <col min="10225" max="10414" width="7.88671875" style="1" customWidth="1"/>
    <col min="10415" max="10471" width="8.88671875" style="1"/>
    <col min="10472" max="10472" width="4.88671875" style="1" customWidth="1"/>
    <col min="10473" max="10473" width="41.44140625" style="1" customWidth="1"/>
    <col min="10474" max="10474" width="17.33203125" style="1" customWidth="1"/>
    <col min="10475" max="10476" width="0" style="1" hidden="1" customWidth="1"/>
    <col min="10477" max="10477" width="17.33203125" style="1" customWidth="1"/>
    <col min="10478" max="10479" width="18.6640625" style="1" customWidth="1"/>
    <col min="10480" max="10480" width="12.5546875" style="1" customWidth="1"/>
    <col min="10481" max="10670" width="7.88671875" style="1" customWidth="1"/>
    <col min="10671" max="10727" width="8.88671875" style="1"/>
    <col min="10728" max="10728" width="4.88671875" style="1" customWidth="1"/>
    <col min="10729" max="10729" width="41.44140625" style="1" customWidth="1"/>
    <col min="10730" max="10730" width="17.33203125" style="1" customWidth="1"/>
    <col min="10731" max="10732" width="0" style="1" hidden="1" customWidth="1"/>
    <col min="10733" max="10733" width="17.33203125" style="1" customWidth="1"/>
    <col min="10734" max="10735" width="18.6640625" style="1" customWidth="1"/>
    <col min="10736" max="10736" width="12.5546875" style="1" customWidth="1"/>
    <col min="10737" max="10926" width="7.88671875" style="1" customWidth="1"/>
    <col min="10927" max="10983" width="8.88671875" style="1"/>
    <col min="10984" max="10984" width="4.88671875" style="1" customWidth="1"/>
    <col min="10985" max="10985" width="41.44140625" style="1" customWidth="1"/>
    <col min="10986" max="10986" width="17.33203125" style="1" customWidth="1"/>
    <col min="10987" max="10988" width="0" style="1" hidden="1" customWidth="1"/>
    <col min="10989" max="10989" width="17.33203125" style="1" customWidth="1"/>
    <col min="10990" max="10991" width="18.6640625" style="1" customWidth="1"/>
    <col min="10992" max="10992" width="12.5546875" style="1" customWidth="1"/>
    <col min="10993" max="11182" width="7.88671875" style="1" customWidth="1"/>
    <col min="11183" max="11239" width="8.88671875" style="1"/>
    <col min="11240" max="11240" width="4.88671875" style="1" customWidth="1"/>
    <col min="11241" max="11241" width="41.44140625" style="1" customWidth="1"/>
    <col min="11242" max="11242" width="17.33203125" style="1" customWidth="1"/>
    <col min="11243" max="11244" width="0" style="1" hidden="1" customWidth="1"/>
    <col min="11245" max="11245" width="17.33203125" style="1" customWidth="1"/>
    <col min="11246" max="11247" width="18.6640625" style="1" customWidth="1"/>
    <col min="11248" max="11248" width="12.5546875" style="1" customWidth="1"/>
    <col min="11249" max="11438" width="7.88671875" style="1" customWidth="1"/>
    <col min="11439" max="11495" width="8.88671875" style="1"/>
    <col min="11496" max="11496" width="4.88671875" style="1" customWidth="1"/>
    <col min="11497" max="11497" width="41.44140625" style="1" customWidth="1"/>
    <col min="11498" max="11498" width="17.33203125" style="1" customWidth="1"/>
    <col min="11499" max="11500" width="0" style="1" hidden="1" customWidth="1"/>
    <col min="11501" max="11501" width="17.33203125" style="1" customWidth="1"/>
    <col min="11502" max="11503" width="18.6640625" style="1" customWidth="1"/>
    <col min="11504" max="11504" width="12.5546875" style="1" customWidth="1"/>
    <col min="11505" max="11694" width="7.88671875" style="1" customWidth="1"/>
    <col min="11695" max="11751" width="8.88671875" style="1"/>
    <col min="11752" max="11752" width="4.88671875" style="1" customWidth="1"/>
    <col min="11753" max="11753" width="41.44140625" style="1" customWidth="1"/>
    <col min="11754" max="11754" width="17.33203125" style="1" customWidth="1"/>
    <col min="11755" max="11756" width="0" style="1" hidden="1" customWidth="1"/>
    <col min="11757" max="11757" width="17.33203125" style="1" customWidth="1"/>
    <col min="11758" max="11759" width="18.6640625" style="1" customWidth="1"/>
    <col min="11760" max="11760" width="12.5546875" style="1" customWidth="1"/>
    <col min="11761" max="11950" width="7.88671875" style="1" customWidth="1"/>
    <col min="11951" max="12007" width="8.88671875" style="1"/>
    <col min="12008" max="12008" width="4.88671875" style="1" customWidth="1"/>
    <col min="12009" max="12009" width="41.44140625" style="1" customWidth="1"/>
    <col min="12010" max="12010" width="17.33203125" style="1" customWidth="1"/>
    <col min="12011" max="12012" width="0" style="1" hidden="1" customWidth="1"/>
    <col min="12013" max="12013" width="17.33203125" style="1" customWidth="1"/>
    <col min="12014" max="12015" width="18.6640625" style="1" customWidth="1"/>
    <col min="12016" max="12016" width="12.5546875" style="1" customWidth="1"/>
    <col min="12017" max="12206" width="7.88671875" style="1" customWidth="1"/>
    <col min="12207" max="12263" width="8.88671875" style="1"/>
    <col min="12264" max="12264" width="4.88671875" style="1" customWidth="1"/>
    <col min="12265" max="12265" width="41.44140625" style="1" customWidth="1"/>
    <col min="12266" max="12266" width="17.33203125" style="1" customWidth="1"/>
    <col min="12267" max="12268" width="0" style="1" hidden="1" customWidth="1"/>
    <col min="12269" max="12269" width="17.33203125" style="1" customWidth="1"/>
    <col min="12270" max="12271" width="18.6640625" style="1" customWidth="1"/>
    <col min="12272" max="12272" width="12.5546875" style="1" customWidth="1"/>
    <col min="12273" max="12462" width="7.88671875" style="1" customWidth="1"/>
    <col min="12463" max="12519" width="8.88671875" style="1"/>
    <col min="12520" max="12520" width="4.88671875" style="1" customWidth="1"/>
    <col min="12521" max="12521" width="41.44140625" style="1" customWidth="1"/>
    <col min="12522" max="12522" width="17.33203125" style="1" customWidth="1"/>
    <col min="12523" max="12524" width="0" style="1" hidden="1" customWidth="1"/>
    <col min="12525" max="12525" width="17.33203125" style="1" customWidth="1"/>
    <col min="12526" max="12527" width="18.6640625" style="1" customWidth="1"/>
    <col min="12528" max="12528" width="12.5546875" style="1" customWidth="1"/>
    <col min="12529" max="12718" width="7.88671875" style="1" customWidth="1"/>
    <col min="12719" max="12775" width="8.88671875" style="1"/>
    <col min="12776" max="12776" width="4.88671875" style="1" customWidth="1"/>
    <col min="12777" max="12777" width="41.44140625" style="1" customWidth="1"/>
    <col min="12778" max="12778" width="17.33203125" style="1" customWidth="1"/>
    <col min="12779" max="12780" width="0" style="1" hidden="1" customWidth="1"/>
    <col min="12781" max="12781" width="17.33203125" style="1" customWidth="1"/>
    <col min="12782" max="12783" width="18.6640625" style="1" customWidth="1"/>
    <col min="12784" max="12784" width="12.5546875" style="1" customWidth="1"/>
    <col min="12785" max="12974" width="7.88671875" style="1" customWidth="1"/>
    <col min="12975" max="13031" width="8.88671875" style="1"/>
    <col min="13032" max="13032" width="4.88671875" style="1" customWidth="1"/>
    <col min="13033" max="13033" width="41.44140625" style="1" customWidth="1"/>
    <col min="13034" max="13034" width="17.33203125" style="1" customWidth="1"/>
    <col min="13035" max="13036" width="0" style="1" hidden="1" customWidth="1"/>
    <col min="13037" max="13037" width="17.33203125" style="1" customWidth="1"/>
    <col min="13038" max="13039" width="18.6640625" style="1" customWidth="1"/>
    <col min="13040" max="13040" width="12.5546875" style="1" customWidth="1"/>
    <col min="13041" max="13230" width="7.88671875" style="1" customWidth="1"/>
    <col min="13231" max="13287" width="8.88671875" style="1"/>
    <col min="13288" max="13288" width="4.88671875" style="1" customWidth="1"/>
    <col min="13289" max="13289" width="41.44140625" style="1" customWidth="1"/>
    <col min="13290" max="13290" width="17.33203125" style="1" customWidth="1"/>
    <col min="13291" max="13292" width="0" style="1" hidden="1" customWidth="1"/>
    <col min="13293" max="13293" width="17.33203125" style="1" customWidth="1"/>
    <col min="13294" max="13295" width="18.6640625" style="1" customWidth="1"/>
    <col min="13296" max="13296" width="12.5546875" style="1" customWidth="1"/>
    <col min="13297" max="13486" width="7.88671875" style="1" customWidth="1"/>
    <col min="13487" max="13543" width="8.88671875" style="1"/>
    <col min="13544" max="13544" width="4.88671875" style="1" customWidth="1"/>
    <col min="13545" max="13545" width="41.44140625" style="1" customWidth="1"/>
    <col min="13546" max="13546" width="17.33203125" style="1" customWidth="1"/>
    <col min="13547" max="13548" width="0" style="1" hidden="1" customWidth="1"/>
    <col min="13549" max="13549" width="17.33203125" style="1" customWidth="1"/>
    <col min="13550" max="13551" width="18.6640625" style="1" customWidth="1"/>
    <col min="13552" max="13552" width="12.5546875" style="1" customWidth="1"/>
    <col min="13553" max="13742" width="7.88671875" style="1" customWidth="1"/>
    <col min="13743" max="13799" width="8.88671875" style="1"/>
    <col min="13800" max="13800" width="4.88671875" style="1" customWidth="1"/>
    <col min="13801" max="13801" width="41.44140625" style="1" customWidth="1"/>
    <col min="13802" max="13802" width="17.33203125" style="1" customWidth="1"/>
    <col min="13803" max="13804" width="0" style="1" hidden="1" customWidth="1"/>
    <col min="13805" max="13805" width="17.33203125" style="1" customWidth="1"/>
    <col min="13806" max="13807" width="18.6640625" style="1" customWidth="1"/>
    <col min="13808" max="13808" width="12.5546875" style="1" customWidth="1"/>
    <col min="13809" max="13998" width="7.88671875" style="1" customWidth="1"/>
    <col min="13999" max="14055" width="8.88671875" style="1"/>
    <col min="14056" max="14056" width="4.88671875" style="1" customWidth="1"/>
    <col min="14057" max="14057" width="41.44140625" style="1" customWidth="1"/>
    <col min="14058" max="14058" width="17.33203125" style="1" customWidth="1"/>
    <col min="14059" max="14060" width="0" style="1" hidden="1" customWidth="1"/>
    <col min="14061" max="14061" width="17.33203125" style="1" customWidth="1"/>
    <col min="14062" max="14063" width="18.6640625" style="1" customWidth="1"/>
    <col min="14064" max="14064" width="12.5546875" style="1" customWidth="1"/>
    <col min="14065" max="14254" width="7.88671875" style="1" customWidth="1"/>
    <col min="14255" max="14311" width="8.88671875" style="1"/>
    <col min="14312" max="14312" width="4.88671875" style="1" customWidth="1"/>
    <col min="14313" max="14313" width="41.44140625" style="1" customWidth="1"/>
    <col min="14314" max="14314" width="17.33203125" style="1" customWidth="1"/>
    <col min="14315" max="14316" width="0" style="1" hidden="1" customWidth="1"/>
    <col min="14317" max="14317" width="17.33203125" style="1" customWidth="1"/>
    <col min="14318" max="14319" width="18.6640625" style="1" customWidth="1"/>
    <col min="14320" max="14320" width="12.5546875" style="1" customWidth="1"/>
    <col min="14321" max="14510" width="7.88671875" style="1" customWidth="1"/>
    <col min="14511" max="14567" width="8.88671875" style="1"/>
    <col min="14568" max="14568" width="4.88671875" style="1" customWidth="1"/>
    <col min="14569" max="14569" width="41.44140625" style="1" customWidth="1"/>
    <col min="14570" max="14570" width="17.33203125" style="1" customWidth="1"/>
    <col min="14571" max="14572" width="0" style="1" hidden="1" customWidth="1"/>
    <col min="14573" max="14573" width="17.33203125" style="1" customWidth="1"/>
    <col min="14574" max="14575" width="18.6640625" style="1" customWidth="1"/>
    <col min="14576" max="14576" width="12.5546875" style="1" customWidth="1"/>
    <col min="14577" max="14766" width="7.88671875" style="1" customWidth="1"/>
    <col min="14767" max="14823" width="8.88671875" style="1"/>
    <col min="14824" max="14824" width="4.88671875" style="1" customWidth="1"/>
    <col min="14825" max="14825" width="41.44140625" style="1" customWidth="1"/>
    <col min="14826" max="14826" width="17.33203125" style="1" customWidth="1"/>
    <col min="14827" max="14828" width="0" style="1" hidden="1" customWidth="1"/>
    <col min="14829" max="14829" width="17.33203125" style="1" customWidth="1"/>
    <col min="14830" max="14831" width="18.6640625" style="1" customWidth="1"/>
    <col min="14832" max="14832" width="12.5546875" style="1" customWidth="1"/>
    <col min="14833" max="15022" width="7.88671875" style="1" customWidth="1"/>
    <col min="15023" max="15079" width="8.88671875" style="1"/>
    <col min="15080" max="15080" width="4.88671875" style="1" customWidth="1"/>
    <col min="15081" max="15081" width="41.44140625" style="1" customWidth="1"/>
    <col min="15082" max="15082" width="17.33203125" style="1" customWidth="1"/>
    <col min="15083" max="15084" width="0" style="1" hidden="1" customWidth="1"/>
    <col min="15085" max="15085" width="17.33203125" style="1" customWidth="1"/>
    <col min="15086" max="15087" width="18.6640625" style="1" customWidth="1"/>
    <col min="15088" max="15088" width="12.5546875" style="1" customWidth="1"/>
    <col min="15089" max="15278" width="7.88671875" style="1" customWidth="1"/>
    <col min="15279" max="15335" width="8.88671875" style="1"/>
    <col min="15336" max="15336" width="4.88671875" style="1" customWidth="1"/>
    <col min="15337" max="15337" width="41.44140625" style="1" customWidth="1"/>
    <col min="15338" max="15338" width="17.33203125" style="1" customWidth="1"/>
    <col min="15339" max="15340" width="0" style="1" hidden="1" customWidth="1"/>
    <col min="15341" max="15341" width="17.33203125" style="1" customWidth="1"/>
    <col min="15342" max="15343" width="18.6640625" style="1" customWidth="1"/>
    <col min="15344" max="15344" width="12.5546875" style="1" customWidth="1"/>
    <col min="15345" max="15534" width="7.88671875" style="1" customWidth="1"/>
    <col min="15535" max="15591" width="8.88671875" style="1"/>
    <col min="15592" max="15592" width="4.88671875" style="1" customWidth="1"/>
    <col min="15593" max="15593" width="41.44140625" style="1" customWidth="1"/>
    <col min="15594" max="15594" width="17.33203125" style="1" customWidth="1"/>
    <col min="15595" max="15596" width="0" style="1" hidden="1" customWidth="1"/>
    <col min="15597" max="15597" width="17.33203125" style="1" customWidth="1"/>
    <col min="15598" max="15599" width="18.6640625" style="1" customWidth="1"/>
    <col min="15600" max="15600" width="12.5546875" style="1" customWidth="1"/>
    <col min="15601" max="15790" width="7.88671875" style="1" customWidth="1"/>
    <col min="15791" max="15847" width="8.88671875" style="1"/>
    <col min="15848" max="15848" width="4.88671875" style="1" customWidth="1"/>
    <col min="15849" max="15849" width="41.44140625" style="1" customWidth="1"/>
    <col min="15850" max="15850" width="17.33203125" style="1" customWidth="1"/>
    <col min="15851" max="15852" width="0" style="1" hidden="1" customWidth="1"/>
    <col min="15853" max="15853" width="17.33203125" style="1" customWidth="1"/>
    <col min="15854" max="15855" width="18.6640625" style="1" customWidth="1"/>
    <col min="15856" max="15856" width="12.5546875" style="1" customWidth="1"/>
    <col min="15857" max="16046" width="7.88671875" style="1" customWidth="1"/>
    <col min="16047" max="16103" width="8.88671875" style="1"/>
    <col min="16104" max="16104" width="4.88671875" style="1" customWidth="1"/>
    <col min="16105" max="16105" width="41.44140625" style="1" customWidth="1"/>
    <col min="16106" max="16106" width="17.33203125" style="1" customWidth="1"/>
    <col min="16107" max="16108" width="0" style="1" hidden="1" customWidth="1"/>
    <col min="16109" max="16109" width="17.33203125" style="1" customWidth="1"/>
    <col min="16110" max="16111" width="18.6640625" style="1" customWidth="1"/>
    <col min="16112" max="16112" width="12.5546875" style="1" customWidth="1"/>
    <col min="16113" max="16302" width="7.88671875" style="1" customWidth="1"/>
    <col min="16303" max="16384" width="8.88671875" style="1"/>
  </cols>
  <sheetData>
    <row r="1" spans="1:5" ht="17.399999999999999">
      <c r="A1" s="49" t="s">
        <v>0</v>
      </c>
      <c r="B1" s="49"/>
      <c r="C1" s="49"/>
      <c r="D1" s="49"/>
      <c r="E1" s="49"/>
    </row>
    <row r="2" spans="1:5" ht="17.399999999999999">
      <c r="A2" s="49" t="s">
        <v>36</v>
      </c>
      <c r="B2" s="49"/>
      <c r="C2" s="49"/>
      <c r="D2" s="49"/>
      <c r="E2" s="49"/>
    </row>
    <row r="3" spans="1:5" ht="15">
      <c r="A3" s="2"/>
      <c r="B3" s="2"/>
      <c r="C3" s="3"/>
      <c r="D3" s="2"/>
      <c r="E3" s="39" t="s">
        <v>20</v>
      </c>
    </row>
    <row r="4" spans="1:5" s="5" customFormat="1" ht="76.5" customHeight="1">
      <c r="A4" s="17" t="s">
        <v>1</v>
      </c>
      <c r="B4" s="17" t="s">
        <v>2</v>
      </c>
      <c r="C4" s="18" t="s">
        <v>24</v>
      </c>
      <c r="D4" s="19" t="s">
        <v>3</v>
      </c>
      <c r="E4" s="31" t="s">
        <v>4</v>
      </c>
    </row>
    <row r="5" spans="1:5" s="6" customFormat="1" ht="13.2">
      <c r="A5" s="17">
        <v>1</v>
      </c>
      <c r="B5" s="17">
        <v>2</v>
      </c>
      <c r="C5" s="18">
        <v>3</v>
      </c>
      <c r="D5" s="19">
        <v>4</v>
      </c>
      <c r="E5" s="20">
        <v>5</v>
      </c>
    </row>
    <row r="6" spans="1:5" s="7" customFormat="1">
      <c r="A6" s="32">
        <v>600</v>
      </c>
      <c r="B6" s="33" t="s">
        <v>5</v>
      </c>
      <c r="C6" s="41">
        <v>65115.780330000001</v>
      </c>
      <c r="D6" s="41">
        <v>55375.814350000001</v>
      </c>
      <c r="E6" s="35">
        <f t="shared" ref="E6:E22" si="0">ROUND(D6/C6*100,1)</f>
        <v>85</v>
      </c>
    </row>
    <row r="7" spans="1:5" s="8" customFormat="1">
      <c r="A7" s="32">
        <v>601</v>
      </c>
      <c r="B7" s="33" t="s">
        <v>6</v>
      </c>
      <c r="C7" s="41">
        <v>285160.50169</v>
      </c>
      <c r="D7" s="41">
        <v>239282.80761000002</v>
      </c>
      <c r="E7" s="35">
        <f t="shared" si="0"/>
        <v>83.9</v>
      </c>
    </row>
    <row r="8" spans="1:5" s="8" customFormat="1" ht="27.6">
      <c r="A8" s="32">
        <v>602</v>
      </c>
      <c r="B8" s="33" t="s">
        <v>7</v>
      </c>
      <c r="C8" s="41">
        <v>86179.010750000001</v>
      </c>
      <c r="D8" s="41">
        <v>67965.964529999997</v>
      </c>
      <c r="E8" s="35">
        <f t="shared" si="0"/>
        <v>78.900000000000006</v>
      </c>
    </row>
    <row r="9" spans="1:5" s="8" customFormat="1" ht="27.6">
      <c r="A9" s="32">
        <v>604</v>
      </c>
      <c r="B9" s="33" t="s">
        <v>8</v>
      </c>
      <c r="C9" s="41">
        <v>124459.36085</v>
      </c>
      <c r="D9" s="41">
        <v>69315.138659999997</v>
      </c>
      <c r="E9" s="35">
        <f t="shared" si="0"/>
        <v>55.7</v>
      </c>
    </row>
    <row r="10" spans="1:5" s="8" customFormat="1" ht="27.6">
      <c r="A10" s="32">
        <v>605</v>
      </c>
      <c r="B10" s="33" t="s">
        <v>9</v>
      </c>
      <c r="C10" s="41">
        <v>31983.692999999999</v>
      </c>
      <c r="D10" s="41">
        <v>27407.201789999999</v>
      </c>
      <c r="E10" s="35">
        <f t="shared" si="0"/>
        <v>85.7</v>
      </c>
    </row>
    <row r="11" spans="1:5" s="8" customFormat="1">
      <c r="A11" s="32">
        <v>606</v>
      </c>
      <c r="B11" s="33" t="s">
        <v>10</v>
      </c>
      <c r="C11" s="41">
        <v>3316749.1367299999</v>
      </c>
      <c r="D11" s="41">
        <v>2836635.7594400002</v>
      </c>
      <c r="E11" s="35">
        <f t="shared" si="0"/>
        <v>85.5</v>
      </c>
    </row>
    <row r="12" spans="1:5" s="8" customFormat="1" ht="27.6">
      <c r="A12" s="32">
        <v>607</v>
      </c>
      <c r="B12" s="33" t="s">
        <v>25</v>
      </c>
      <c r="C12" s="41">
        <v>392492.78500999999</v>
      </c>
      <c r="D12" s="41">
        <v>243257.24585000001</v>
      </c>
      <c r="E12" s="35">
        <f t="shared" si="0"/>
        <v>62</v>
      </c>
    </row>
    <row r="13" spans="1:5" s="8" customFormat="1" ht="27.6">
      <c r="A13" s="32">
        <v>609</v>
      </c>
      <c r="B13" s="33" t="s">
        <v>11</v>
      </c>
      <c r="C13" s="41">
        <v>1855685.10252</v>
      </c>
      <c r="D13" s="41">
        <v>1734598.13133</v>
      </c>
      <c r="E13" s="35">
        <f t="shared" si="0"/>
        <v>93.5</v>
      </c>
    </row>
    <row r="14" spans="1:5" s="8" customFormat="1" ht="27.6">
      <c r="A14" s="32">
        <v>611</v>
      </c>
      <c r="B14" s="33" t="s">
        <v>26</v>
      </c>
      <c r="C14" s="41">
        <v>193351.57188999999</v>
      </c>
      <c r="D14" s="41">
        <v>163184.95822999999</v>
      </c>
      <c r="E14" s="35">
        <f t="shared" si="0"/>
        <v>84.4</v>
      </c>
    </row>
    <row r="15" spans="1:5" s="8" customFormat="1">
      <c r="A15" s="32">
        <v>617</v>
      </c>
      <c r="B15" s="33" t="s">
        <v>12</v>
      </c>
      <c r="C15" s="41">
        <v>136069.02034000002</v>
      </c>
      <c r="D15" s="41">
        <v>108785.74698000001</v>
      </c>
      <c r="E15" s="35">
        <f t="shared" si="0"/>
        <v>79.900000000000006</v>
      </c>
    </row>
    <row r="16" spans="1:5" s="8" customFormat="1">
      <c r="A16" s="32">
        <v>618</v>
      </c>
      <c r="B16" s="33" t="s">
        <v>13</v>
      </c>
      <c r="C16" s="41">
        <v>140377.23856</v>
      </c>
      <c r="D16" s="41">
        <v>103228.72069</v>
      </c>
      <c r="E16" s="35">
        <f t="shared" si="0"/>
        <v>73.5</v>
      </c>
    </row>
    <row r="17" spans="1:5" s="8" customFormat="1">
      <c r="A17" s="32">
        <v>619</v>
      </c>
      <c r="B17" s="33" t="s">
        <v>14</v>
      </c>
      <c r="C17" s="41">
        <v>212034.14053</v>
      </c>
      <c r="D17" s="41">
        <v>159604.04534000001</v>
      </c>
      <c r="E17" s="35">
        <f t="shared" si="0"/>
        <v>75.3</v>
      </c>
    </row>
    <row r="18" spans="1:5" s="8" customFormat="1" ht="27.6">
      <c r="A18" s="32">
        <v>620</v>
      </c>
      <c r="B18" s="33" t="s">
        <v>15</v>
      </c>
      <c r="C18" s="41">
        <v>1082172.7386700001</v>
      </c>
      <c r="D18" s="41">
        <v>697779.46961999999</v>
      </c>
      <c r="E18" s="35">
        <f t="shared" si="0"/>
        <v>64.5</v>
      </c>
    </row>
    <row r="19" spans="1:5" s="8" customFormat="1" ht="27.6">
      <c r="A19" s="32">
        <v>621</v>
      </c>
      <c r="B19" s="33" t="s">
        <v>16</v>
      </c>
      <c r="C19" s="41">
        <v>753868.04983000003</v>
      </c>
      <c r="D19" s="41">
        <v>421033.57263000001</v>
      </c>
      <c r="E19" s="35">
        <f t="shared" si="0"/>
        <v>55.8</v>
      </c>
    </row>
    <row r="20" spans="1:5" s="8" customFormat="1" ht="27.6">
      <c r="A20" s="32">
        <v>624</v>
      </c>
      <c r="B20" s="33" t="s">
        <v>17</v>
      </c>
      <c r="C20" s="41">
        <v>70969.278980000003</v>
      </c>
      <c r="D20" s="41">
        <v>61832.464369999994</v>
      </c>
      <c r="E20" s="35">
        <f t="shared" si="0"/>
        <v>87.1</v>
      </c>
    </row>
    <row r="21" spans="1:5" s="8" customFormat="1">
      <c r="A21" s="32">
        <v>643</v>
      </c>
      <c r="B21" s="40" t="s">
        <v>33</v>
      </c>
      <c r="C21" s="41">
        <v>5460.4777599999998</v>
      </c>
      <c r="D21" s="41">
        <v>3527.97129</v>
      </c>
      <c r="E21" s="35">
        <f t="shared" si="0"/>
        <v>64.599999999999994</v>
      </c>
    </row>
    <row r="22" spans="1:5" s="9" customFormat="1">
      <c r="A22" s="50" t="s">
        <v>18</v>
      </c>
      <c r="B22" s="50"/>
      <c r="C22" s="36">
        <f>SUM(C6:C21)</f>
        <v>8752127.8874400016</v>
      </c>
      <c r="D22" s="36">
        <f>SUM(D6:D21)</f>
        <v>6992815.0127100004</v>
      </c>
      <c r="E22" s="38">
        <f t="shared" si="0"/>
        <v>79.900000000000006</v>
      </c>
    </row>
    <row r="23" spans="1:5">
      <c r="A23" s="10"/>
      <c r="B23" s="10"/>
      <c r="C23" s="11"/>
    </row>
    <row r="24" spans="1:5" ht="3" customHeight="1">
      <c r="A24" s="10"/>
      <c r="B24" s="10"/>
      <c r="C24" s="11"/>
    </row>
    <row r="25" spans="1:5" ht="3" customHeight="1">
      <c r="A25" s="10"/>
      <c r="B25" s="10"/>
      <c r="C25" s="11"/>
    </row>
    <row r="26" spans="1:5" ht="18">
      <c r="A26" s="28" t="s">
        <v>30</v>
      </c>
      <c r="B26" s="21"/>
      <c r="C26" s="22"/>
      <c r="D26" s="23"/>
      <c r="E26" s="24"/>
    </row>
    <row r="27" spans="1:5" ht="18">
      <c r="A27" s="29" t="s">
        <v>32</v>
      </c>
      <c r="B27" s="21"/>
      <c r="C27" s="22"/>
      <c r="D27" s="25"/>
      <c r="E27" s="24"/>
    </row>
    <row r="28" spans="1:5" s="14" customFormat="1" ht="18">
      <c r="A28" s="29" t="s">
        <v>31</v>
      </c>
      <c r="B28" s="26"/>
      <c r="C28" s="26"/>
      <c r="D28" s="26"/>
      <c r="E28" s="27"/>
    </row>
    <row r="29" spans="1:5" ht="15.6">
      <c r="A29" s="29" t="s">
        <v>19</v>
      </c>
      <c r="B29" s="13"/>
      <c r="C29" s="11"/>
      <c r="D29" s="13"/>
      <c r="E29" s="30" t="s">
        <v>27</v>
      </c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G31"/>
  <sheetViews>
    <sheetView tabSelected="1" topLeftCell="B1" zoomScaleNormal="100" workbookViewId="0">
      <selection activeCell="E31" sqref="A1:E31"/>
    </sheetView>
  </sheetViews>
  <sheetFormatPr defaultRowHeight="13.8"/>
  <cols>
    <col min="1" max="1" width="6" style="4" customWidth="1"/>
    <col min="2" max="2" width="56.88671875" style="4" customWidth="1"/>
    <col min="3" max="3" width="12.6640625" style="15" customWidth="1"/>
    <col min="4" max="4" width="11.88671875" style="12" customWidth="1"/>
    <col min="5" max="5" width="10.5546875" style="1" customWidth="1"/>
    <col min="6" max="174" width="7.88671875" style="1" customWidth="1"/>
    <col min="175" max="231" width="8.88671875" style="1"/>
    <col min="232" max="232" width="4.88671875" style="1" customWidth="1"/>
    <col min="233" max="233" width="41.44140625" style="1" customWidth="1"/>
    <col min="234" max="234" width="17.33203125" style="1" customWidth="1"/>
    <col min="235" max="236" width="0" style="1" hidden="1" customWidth="1"/>
    <col min="237" max="237" width="17.33203125" style="1" customWidth="1"/>
    <col min="238" max="239" width="18.6640625" style="1" customWidth="1"/>
    <col min="240" max="240" width="12.5546875" style="1" customWidth="1"/>
    <col min="241" max="430" width="7.88671875" style="1" customWidth="1"/>
    <col min="431" max="487" width="8.88671875" style="1"/>
    <col min="488" max="488" width="4.88671875" style="1" customWidth="1"/>
    <col min="489" max="489" width="41.44140625" style="1" customWidth="1"/>
    <col min="490" max="490" width="17.33203125" style="1" customWidth="1"/>
    <col min="491" max="492" width="0" style="1" hidden="1" customWidth="1"/>
    <col min="493" max="493" width="17.33203125" style="1" customWidth="1"/>
    <col min="494" max="495" width="18.6640625" style="1" customWidth="1"/>
    <col min="496" max="496" width="12.5546875" style="1" customWidth="1"/>
    <col min="497" max="686" width="7.88671875" style="1" customWidth="1"/>
    <col min="687" max="743" width="8.88671875" style="1"/>
    <col min="744" max="744" width="4.88671875" style="1" customWidth="1"/>
    <col min="745" max="745" width="41.44140625" style="1" customWidth="1"/>
    <col min="746" max="746" width="17.33203125" style="1" customWidth="1"/>
    <col min="747" max="748" width="0" style="1" hidden="1" customWidth="1"/>
    <col min="749" max="749" width="17.33203125" style="1" customWidth="1"/>
    <col min="750" max="751" width="18.6640625" style="1" customWidth="1"/>
    <col min="752" max="752" width="12.5546875" style="1" customWidth="1"/>
    <col min="753" max="942" width="7.88671875" style="1" customWidth="1"/>
    <col min="943" max="999" width="8.88671875" style="1"/>
    <col min="1000" max="1000" width="4.88671875" style="1" customWidth="1"/>
    <col min="1001" max="1001" width="41.44140625" style="1" customWidth="1"/>
    <col min="1002" max="1002" width="17.33203125" style="1" customWidth="1"/>
    <col min="1003" max="1004" width="0" style="1" hidden="1" customWidth="1"/>
    <col min="1005" max="1005" width="17.33203125" style="1" customWidth="1"/>
    <col min="1006" max="1007" width="18.6640625" style="1" customWidth="1"/>
    <col min="1008" max="1008" width="12.5546875" style="1" customWidth="1"/>
    <col min="1009" max="1198" width="7.88671875" style="1" customWidth="1"/>
    <col min="1199" max="1255" width="8.88671875" style="1"/>
    <col min="1256" max="1256" width="4.88671875" style="1" customWidth="1"/>
    <col min="1257" max="1257" width="41.44140625" style="1" customWidth="1"/>
    <col min="1258" max="1258" width="17.33203125" style="1" customWidth="1"/>
    <col min="1259" max="1260" width="0" style="1" hidden="1" customWidth="1"/>
    <col min="1261" max="1261" width="17.33203125" style="1" customWidth="1"/>
    <col min="1262" max="1263" width="18.6640625" style="1" customWidth="1"/>
    <col min="1264" max="1264" width="12.5546875" style="1" customWidth="1"/>
    <col min="1265" max="1454" width="7.88671875" style="1" customWidth="1"/>
    <col min="1455" max="1511" width="8.88671875" style="1"/>
    <col min="1512" max="1512" width="4.88671875" style="1" customWidth="1"/>
    <col min="1513" max="1513" width="41.44140625" style="1" customWidth="1"/>
    <col min="1514" max="1514" width="17.33203125" style="1" customWidth="1"/>
    <col min="1515" max="1516" width="0" style="1" hidden="1" customWidth="1"/>
    <col min="1517" max="1517" width="17.33203125" style="1" customWidth="1"/>
    <col min="1518" max="1519" width="18.6640625" style="1" customWidth="1"/>
    <col min="1520" max="1520" width="12.5546875" style="1" customWidth="1"/>
    <col min="1521" max="1710" width="7.88671875" style="1" customWidth="1"/>
    <col min="1711" max="1767" width="8.88671875" style="1"/>
    <col min="1768" max="1768" width="4.88671875" style="1" customWidth="1"/>
    <col min="1769" max="1769" width="41.44140625" style="1" customWidth="1"/>
    <col min="1770" max="1770" width="17.33203125" style="1" customWidth="1"/>
    <col min="1771" max="1772" width="0" style="1" hidden="1" customWidth="1"/>
    <col min="1773" max="1773" width="17.33203125" style="1" customWidth="1"/>
    <col min="1774" max="1775" width="18.6640625" style="1" customWidth="1"/>
    <col min="1776" max="1776" width="12.5546875" style="1" customWidth="1"/>
    <col min="1777" max="1966" width="7.88671875" style="1" customWidth="1"/>
    <col min="1967" max="2023" width="8.88671875" style="1"/>
    <col min="2024" max="2024" width="4.88671875" style="1" customWidth="1"/>
    <col min="2025" max="2025" width="41.44140625" style="1" customWidth="1"/>
    <col min="2026" max="2026" width="17.33203125" style="1" customWidth="1"/>
    <col min="2027" max="2028" width="0" style="1" hidden="1" customWidth="1"/>
    <col min="2029" max="2029" width="17.33203125" style="1" customWidth="1"/>
    <col min="2030" max="2031" width="18.6640625" style="1" customWidth="1"/>
    <col min="2032" max="2032" width="12.5546875" style="1" customWidth="1"/>
    <col min="2033" max="2222" width="7.88671875" style="1" customWidth="1"/>
    <col min="2223" max="2279" width="8.88671875" style="1"/>
    <col min="2280" max="2280" width="4.88671875" style="1" customWidth="1"/>
    <col min="2281" max="2281" width="41.44140625" style="1" customWidth="1"/>
    <col min="2282" max="2282" width="17.33203125" style="1" customWidth="1"/>
    <col min="2283" max="2284" width="0" style="1" hidden="1" customWidth="1"/>
    <col min="2285" max="2285" width="17.33203125" style="1" customWidth="1"/>
    <col min="2286" max="2287" width="18.6640625" style="1" customWidth="1"/>
    <col min="2288" max="2288" width="12.5546875" style="1" customWidth="1"/>
    <col min="2289" max="2478" width="7.88671875" style="1" customWidth="1"/>
    <col min="2479" max="2535" width="8.88671875" style="1"/>
    <col min="2536" max="2536" width="4.88671875" style="1" customWidth="1"/>
    <col min="2537" max="2537" width="41.44140625" style="1" customWidth="1"/>
    <col min="2538" max="2538" width="17.33203125" style="1" customWidth="1"/>
    <col min="2539" max="2540" width="0" style="1" hidden="1" customWidth="1"/>
    <col min="2541" max="2541" width="17.33203125" style="1" customWidth="1"/>
    <col min="2542" max="2543" width="18.6640625" style="1" customWidth="1"/>
    <col min="2544" max="2544" width="12.5546875" style="1" customWidth="1"/>
    <col min="2545" max="2734" width="7.88671875" style="1" customWidth="1"/>
    <col min="2735" max="2791" width="8.88671875" style="1"/>
    <col min="2792" max="2792" width="4.88671875" style="1" customWidth="1"/>
    <col min="2793" max="2793" width="41.44140625" style="1" customWidth="1"/>
    <col min="2794" max="2794" width="17.33203125" style="1" customWidth="1"/>
    <col min="2795" max="2796" width="0" style="1" hidden="1" customWidth="1"/>
    <col min="2797" max="2797" width="17.33203125" style="1" customWidth="1"/>
    <col min="2798" max="2799" width="18.6640625" style="1" customWidth="1"/>
    <col min="2800" max="2800" width="12.5546875" style="1" customWidth="1"/>
    <col min="2801" max="2990" width="7.88671875" style="1" customWidth="1"/>
    <col min="2991" max="3047" width="8.88671875" style="1"/>
    <col min="3048" max="3048" width="4.88671875" style="1" customWidth="1"/>
    <col min="3049" max="3049" width="41.44140625" style="1" customWidth="1"/>
    <col min="3050" max="3050" width="17.33203125" style="1" customWidth="1"/>
    <col min="3051" max="3052" width="0" style="1" hidden="1" customWidth="1"/>
    <col min="3053" max="3053" width="17.33203125" style="1" customWidth="1"/>
    <col min="3054" max="3055" width="18.6640625" style="1" customWidth="1"/>
    <col min="3056" max="3056" width="12.5546875" style="1" customWidth="1"/>
    <col min="3057" max="3246" width="7.88671875" style="1" customWidth="1"/>
    <col min="3247" max="3303" width="8.88671875" style="1"/>
    <col min="3304" max="3304" width="4.88671875" style="1" customWidth="1"/>
    <col min="3305" max="3305" width="41.44140625" style="1" customWidth="1"/>
    <col min="3306" max="3306" width="17.33203125" style="1" customWidth="1"/>
    <col min="3307" max="3308" width="0" style="1" hidden="1" customWidth="1"/>
    <col min="3309" max="3309" width="17.33203125" style="1" customWidth="1"/>
    <col min="3310" max="3311" width="18.6640625" style="1" customWidth="1"/>
    <col min="3312" max="3312" width="12.5546875" style="1" customWidth="1"/>
    <col min="3313" max="3502" width="7.88671875" style="1" customWidth="1"/>
    <col min="3503" max="3559" width="8.88671875" style="1"/>
    <col min="3560" max="3560" width="4.88671875" style="1" customWidth="1"/>
    <col min="3561" max="3561" width="41.44140625" style="1" customWidth="1"/>
    <col min="3562" max="3562" width="17.33203125" style="1" customWidth="1"/>
    <col min="3563" max="3564" width="0" style="1" hidden="1" customWidth="1"/>
    <col min="3565" max="3565" width="17.33203125" style="1" customWidth="1"/>
    <col min="3566" max="3567" width="18.6640625" style="1" customWidth="1"/>
    <col min="3568" max="3568" width="12.5546875" style="1" customWidth="1"/>
    <col min="3569" max="3758" width="7.88671875" style="1" customWidth="1"/>
    <col min="3759" max="3815" width="8.88671875" style="1"/>
    <col min="3816" max="3816" width="4.88671875" style="1" customWidth="1"/>
    <col min="3817" max="3817" width="41.44140625" style="1" customWidth="1"/>
    <col min="3818" max="3818" width="17.33203125" style="1" customWidth="1"/>
    <col min="3819" max="3820" width="0" style="1" hidden="1" customWidth="1"/>
    <col min="3821" max="3821" width="17.33203125" style="1" customWidth="1"/>
    <col min="3822" max="3823" width="18.6640625" style="1" customWidth="1"/>
    <col min="3824" max="3824" width="12.5546875" style="1" customWidth="1"/>
    <col min="3825" max="4014" width="7.88671875" style="1" customWidth="1"/>
    <col min="4015" max="4071" width="8.88671875" style="1"/>
    <col min="4072" max="4072" width="4.88671875" style="1" customWidth="1"/>
    <col min="4073" max="4073" width="41.44140625" style="1" customWidth="1"/>
    <col min="4074" max="4074" width="17.33203125" style="1" customWidth="1"/>
    <col min="4075" max="4076" width="0" style="1" hidden="1" customWidth="1"/>
    <col min="4077" max="4077" width="17.33203125" style="1" customWidth="1"/>
    <col min="4078" max="4079" width="18.6640625" style="1" customWidth="1"/>
    <col min="4080" max="4080" width="12.5546875" style="1" customWidth="1"/>
    <col min="4081" max="4270" width="7.88671875" style="1" customWidth="1"/>
    <col min="4271" max="4327" width="8.88671875" style="1"/>
    <col min="4328" max="4328" width="4.88671875" style="1" customWidth="1"/>
    <col min="4329" max="4329" width="41.44140625" style="1" customWidth="1"/>
    <col min="4330" max="4330" width="17.33203125" style="1" customWidth="1"/>
    <col min="4331" max="4332" width="0" style="1" hidden="1" customWidth="1"/>
    <col min="4333" max="4333" width="17.33203125" style="1" customWidth="1"/>
    <col min="4334" max="4335" width="18.6640625" style="1" customWidth="1"/>
    <col min="4336" max="4336" width="12.5546875" style="1" customWidth="1"/>
    <col min="4337" max="4526" width="7.88671875" style="1" customWidth="1"/>
    <col min="4527" max="4583" width="8.88671875" style="1"/>
    <col min="4584" max="4584" width="4.88671875" style="1" customWidth="1"/>
    <col min="4585" max="4585" width="41.44140625" style="1" customWidth="1"/>
    <col min="4586" max="4586" width="17.33203125" style="1" customWidth="1"/>
    <col min="4587" max="4588" width="0" style="1" hidden="1" customWidth="1"/>
    <col min="4589" max="4589" width="17.33203125" style="1" customWidth="1"/>
    <col min="4590" max="4591" width="18.6640625" style="1" customWidth="1"/>
    <col min="4592" max="4592" width="12.5546875" style="1" customWidth="1"/>
    <col min="4593" max="4782" width="7.88671875" style="1" customWidth="1"/>
    <col min="4783" max="4839" width="8.88671875" style="1"/>
    <col min="4840" max="4840" width="4.88671875" style="1" customWidth="1"/>
    <col min="4841" max="4841" width="41.44140625" style="1" customWidth="1"/>
    <col min="4842" max="4842" width="17.33203125" style="1" customWidth="1"/>
    <col min="4843" max="4844" width="0" style="1" hidden="1" customWidth="1"/>
    <col min="4845" max="4845" width="17.33203125" style="1" customWidth="1"/>
    <col min="4846" max="4847" width="18.6640625" style="1" customWidth="1"/>
    <col min="4848" max="4848" width="12.5546875" style="1" customWidth="1"/>
    <col min="4849" max="5038" width="7.88671875" style="1" customWidth="1"/>
    <col min="5039" max="5095" width="8.88671875" style="1"/>
    <col min="5096" max="5096" width="4.88671875" style="1" customWidth="1"/>
    <col min="5097" max="5097" width="41.44140625" style="1" customWidth="1"/>
    <col min="5098" max="5098" width="17.33203125" style="1" customWidth="1"/>
    <col min="5099" max="5100" width="0" style="1" hidden="1" customWidth="1"/>
    <col min="5101" max="5101" width="17.33203125" style="1" customWidth="1"/>
    <col min="5102" max="5103" width="18.6640625" style="1" customWidth="1"/>
    <col min="5104" max="5104" width="12.5546875" style="1" customWidth="1"/>
    <col min="5105" max="5294" width="7.88671875" style="1" customWidth="1"/>
    <col min="5295" max="5351" width="8.88671875" style="1"/>
    <col min="5352" max="5352" width="4.88671875" style="1" customWidth="1"/>
    <col min="5353" max="5353" width="41.44140625" style="1" customWidth="1"/>
    <col min="5354" max="5354" width="17.33203125" style="1" customWidth="1"/>
    <col min="5355" max="5356" width="0" style="1" hidden="1" customWidth="1"/>
    <col min="5357" max="5357" width="17.33203125" style="1" customWidth="1"/>
    <col min="5358" max="5359" width="18.6640625" style="1" customWidth="1"/>
    <col min="5360" max="5360" width="12.5546875" style="1" customWidth="1"/>
    <col min="5361" max="5550" width="7.88671875" style="1" customWidth="1"/>
    <col min="5551" max="5607" width="8.88671875" style="1"/>
    <col min="5608" max="5608" width="4.88671875" style="1" customWidth="1"/>
    <col min="5609" max="5609" width="41.44140625" style="1" customWidth="1"/>
    <col min="5610" max="5610" width="17.33203125" style="1" customWidth="1"/>
    <col min="5611" max="5612" width="0" style="1" hidden="1" customWidth="1"/>
    <col min="5613" max="5613" width="17.33203125" style="1" customWidth="1"/>
    <col min="5614" max="5615" width="18.6640625" style="1" customWidth="1"/>
    <col min="5616" max="5616" width="12.5546875" style="1" customWidth="1"/>
    <col min="5617" max="5806" width="7.88671875" style="1" customWidth="1"/>
    <col min="5807" max="5863" width="8.88671875" style="1"/>
    <col min="5864" max="5864" width="4.88671875" style="1" customWidth="1"/>
    <col min="5865" max="5865" width="41.44140625" style="1" customWidth="1"/>
    <col min="5866" max="5866" width="17.33203125" style="1" customWidth="1"/>
    <col min="5867" max="5868" width="0" style="1" hidden="1" customWidth="1"/>
    <col min="5869" max="5869" width="17.33203125" style="1" customWidth="1"/>
    <col min="5870" max="5871" width="18.6640625" style="1" customWidth="1"/>
    <col min="5872" max="5872" width="12.5546875" style="1" customWidth="1"/>
    <col min="5873" max="6062" width="7.88671875" style="1" customWidth="1"/>
    <col min="6063" max="6119" width="8.88671875" style="1"/>
    <col min="6120" max="6120" width="4.88671875" style="1" customWidth="1"/>
    <col min="6121" max="6121" width="41.44140625" style="1" customWidth="1"/>
    <col min="6122" max="6122" width="17.33203125" style="1" customWidth="1"/>
    <col min="6123" max="6124" width="0" style="1" hidden="1" customWidth="1"/>
    <col min="6125" max="6125" width="17.33203125" style="1" customWidth="1"/>
    <col min="6126" max="6127" width="18.6640625" style="1" customWidth="1"/>
    <col min="6128" max="6128" width="12.5546875" style="1" customWidth="1"/>
    <col min="6129" max="6318" width="7.88671875" style="1" customWidth="1"/>
    <col min="6319" max="6375" width="8.88671875" style="1"/>
    <col min="6376" max="6376" width="4.88671875" style="1" customWidth="1"/>
    <col min="6377" max="6377" width="41.44140625" style="1" customWidth="1"/>
    <col min="6378" max="6378" width="17.33203125" style="1" customWidth="1"/>
    <col min="6379" max="6380" width="0" style="1" hidden="1" customWidth="1"/>
    <col min="6381" max="6381" width="17.33203125" style="1" customWidth="1"/>
    <col min="6382" max="6383" width="18.6640625" style="1" customWidth="1"/>
    <col min="6384" max="6384" width="12.5546875" style="1" customWidth="1"/>
    <col min="6385" max="6574" width="7.88671875" style="1" customWidth="1"/>
    <col min="6575" max="6631" width="8.88671875" style="1"/>
    <col min="6632" max="6632" width="4.88671875" style="1" customWidth="1"/>
    <col min="6633" max="6633" width="41.44140625" style="1" customWidth="1"/>
    <col min="6634" max="6634" width="17.33203125" style="1" customWidth="1"/>
    <col min="6635" max="6636" width="0" style="1" hidden="1" customWidth="1"/>
    <col min="6637" max="6637" width="17.33203125" style="1" customWidth="1"/>
    <col min="6638" max="6639" width="18.6640625" style="1" customWidth="1"/>
    <col min="6640" max="6640" width="12.5546875" style="1" customWidth="1"/>
    <col min="6641" max="6830" width="7.88671875" style="1" customWidth="1"/>
    <col min="6831" max="6887" width="8.88671875" style="1"/>
    <col min="6888" max="6888" width="4.88671875" style="1" customWidth="1"/>
    <col min="6889" max="6889" width="41.44140625" style="1" customWidth="1"/>
    <col min="6890" max="6890" width="17.33203125" style="1" customWidth="1"/>
    <col min="6891" max="6892" width="0" style="1" hidden="1" customWidth="1"/>
    <col min="6893" max="6893" width="17.33203125" style="1" customWidth="1"/>
    <col min="6894" max="6895" width="18.6640625" style="1" customWidth="1"/>
    <col min="6896" max="6896" width="12.5546875" style="1" customWidth="1"/>
    <col min="6897" max="7086" width="7.88671875" style="1" customWidth="1"/>
    <col min="7087" max="7143" width="8.88671875" style="1"/>
    <col min="7144" max="7144" width="4.88671875" style="1" customWidth="1"/>
    <col min="7145" max="7145" width="41.44140625" style="1" customWidth="1"/>
    <col min="7146" max="7146" width="17.33203125" style="1" customWidth="1"/>
    <col min="7147" max="7148" width="0" style="1" hidden="1" customWidth="1"/>
    <col min="7149" max="7149" width="17.33203125" style="1" customWidth="1"/>
    <col min="7150" max="7151" width="18.6640625" style="1" customWidth="1"/>
    <col min="7152" max="7152" width="12.5546875" style="1" customWidth="1"/>
    <col min="7153" max="7342" width="7.88671875" style="1" customWidth="1"/>
    <col min="7343" max="7399" width="8.88671875" style="1"/>
    <col min="7400" max="7400" width="4.88671875" style="1" customWidth="1"/>
    <col min="7401" max="7401" width="41.44140625" style="1" customWidth="1"/>
    <col min="7402" max="7402" width="17.33203125" style="1" customWidth="1"/>
    <col min="7403" max="7404" width="0" style="1" hidden="1" customWidth="1"/>
    <col min="7405" max="7405" width="17.33203125" style="1" customWidth="1"/>
    <col min="7406" max="7407" width="18.6640625" style="1" customWidth="1"/>
    <col min="7408" max="7408" width="12.5546875" style="1" customWidth="1"/>
    <col min="7409" max="7598" width="7.88671875" style="1" customWidth="1"/>
    <col min="7599" max="7655" width="8.88671875" style="1"/>
    <col min="7656" max="7656" width="4.88671875" style="1" customWidth="1"/>
    <col min="7657" max="7657" width="41.44140625" style="1" customWidth="1"/>
    <col min="7658" max="7658" width="17.33203125" style="1" customWidth="1"/>
    <col min="7659" max="7660" width="0" style="1" hidden="1" customWidth="1"/>
    <col min="7661" max="7661" width="17.33203125" style="1" customWidth="1"/>
    <col min="7662" max="7663" width="18.6640625" style="1" customWidth="1"/>
    <col min="7664" max="7664" width="12.5546875" style="1" customWidth="1"/>
    <col min="7665" max="7854" width="7.88671875" style="1" customWidth="1"/>
    <col min="7855" max="7911" width="8.88671875" style="1"/>
    <col min="7912" max="7912" width="4.88671875" style="1" customWidth="1"/>
    <col min="7913" max="7913" width="41.44140625" style="1" customWidth="1"/>
    <col min="7914" max="7914" width="17.33203125" style="1" customWidth="1"/>
    <col min="7915" max="7916" width="0" style="1" hidden="1" customWidth="1"/>
    <col min="7917" max="7917" width="17.33203125" style="1" customWidth="1"/>
    <col min="7918" max="7919" width="18.6640625" style="1" customWidth="1"/>
    <col min="7920" max="7920" width="12.5546875" style="1" customWidth="1"/>
    <col min="7921" max="8110" width="7.88671875" style="1" customWidth="1"/>
    <col min="8111" max="8167" width="8.88671875" style="1"/>
    <col min="8168" max="8168" width="4.88671875" style="1" customWidth="1"/>
    <col min="8169" max="8169" width="41.44140625" style="1" customWidth="1"/>
    <col min="8170" max="8170" width="17.33203125" style="1" customWidth="1"/>
    <col min="8171" max="8172" width="0" style="1" hidden="1" customWidth="1"/>
    <col min="8173" max="8173" width="17.33203125" style="1" customWidth="1"/>
    <col min="8174" max="8175" width="18.6640625" style="1" customWidth="1"/>
    <col min="8176" max="8176" width="12.5546875" style="1" customWidth="1"/>
    <col min="8177" max="8366" width="7.88671875" style="1" customWidth="1"/>
    <col min="8367" max="8423" width="8.88671875" style="1"/>
    <col min="8424" max="8424" width="4.88671875" style="1" customWidth="1"/>
    <col min="8425" max="8425" width="41.44140625" style="1" customWidth="1"/>
    <col min="8426" max="8426" width="17.33203125" style="1" customWidth="1"/>
    <col min="8427" max="8428" width="0" style="1" hidden="1" customWidth="1"/>
    <col min="8429" max="8429" width="17.33203125" style="1" customWidth="1"/>
    <col min="8430" max="8431" width="18.6640625" style="1" customWidth="1"/>
    <col min="8432" max="8432" width="12.5546875" style="1" customWidth="1"/>
    <col min="8433" max="8622" width="7.88671875" style="1" customWidth="1"/>
    <col min="8623" max="8679" width="8.88671875" style="1"/>
    <col min="8680" max="8680" width="4.88671875" style="1" customWidth="1"/>
    <col min="8681" max="8681" width="41.44140625" style="1" customWidth="1"/>
    <col min="8682" max="8682" width="17.33203125" style="1" customWidth="1"/>
    <col min="8683" max="8684" width="0" style="1" hidden="1" customWidth="1"/>
    <col min="8685" max="8685" width="17.33203125" style="1" customWidth="1"/>
    <col min="8686" max="8687" width="18.6640625" style="1" customWidth="1"/>
    <col min="8688" max="8688" width="12.5546875" style="1" customWidth="1"/>
    <col min="8689" max="8878" width="7.88671875" style="1" customWidth="1"/>
    <col min="8879" max="8935" width="8.88671875" style="1"/>
    <col min="8936" max="8936" width="4.88671875" style="1" customWidth="1"/>
    <col min="8937" max="8937" width="41.44140625" style="1" customWidth="1"/>
    <col min="8938" max="8938" width="17.33203125" style="1" customWidth="1"/>
    <col min="8939" max="8940" width="0" style="1" hidden="1" customWidth="1"/>
    <col min="8941" max="8941" width="17.33203125" style="1" customWidth="1"/>
    <col min="8942" max="8943" width="18.6640625" style="1" customWidth="1"/>
    <col min="8944" max="8944" width="12.5546875" style="1" customWidth="1"/>
    <col min="8945" max="9134" width="7.88671875" style="1" customWidth="1"/>
    <col min="9135" max="9191" width="8.88671875" style="1"/>
    <col min="9192" max="9192" width="4.88671875" style="1" customWidth="1"/>
    <col min="9193" max="9193" width="41.44140625" style="1" customWidth="1"/>
    <col min="9194" max="9194" width="17.33203125" style="1" customWidth="1"/>
    <col min="9195" max="9196" width="0" style="1" hidden="1" customWidth="1"/>
    <col min="9197" max="9197" width="17.33203125" style="1" customWidth="1"/>
    <col min="9198" max="9199" width="18.6640625" style="1" customWidth="1"/>
    <col min="9200" max="9200" width="12.5546875" style="1" customWidth="1"/>
    <col min="9201" max="9390" width="7.88671875" style="1" customWidth="1"/>
    <col min="9391" max="9447" width="8.88671875" style="1"/>
    <col min="9448" max="9448" width="4.88671875" style="1" customWidth="1"/>
    <col min="9449" max="9449" width="41.44140625" style="1" customWidth="1"/>
    <col min="9450" max="9450" width="17.33203125" style="1" customWidth="1"/>
    <col min="9451" max="9452" width="0" style="1" hidden="1" customWidth="1"/>
    <col min="9453" max="9453" width="17.33203125" style="1" customWidth="1"/>
    <col min="9454" max="9455" width="18.6640625" style="1" customWidth="1"/>
    <col min="9456" max="9456" width="12.5546875" style="1" customWidth="1"/>
    <col min="9457" max="9646" width="7.88671875" style="1" customWidth="1"/>
    <col min="9647" max="9703" width="8.88671875" style="1"/>
    <col min="9704" max="9704" width="4.88671875" style="1" customWidth="1"/>
    <col min="9705" max="9705" width="41.44140625" style="1" customWidth="1"/>
    <col min="9706" max="9706" width="17.33203125" style="1" customWidth="1"/>
    <col min="9707" max="9708" width="0" style="1" hidden="1" customWidth="1"/>
    <col min="9709" max="9709" width="17.33203125" style="1" customWidth="1"/>
    <col min="9710" max="9711" width="18.6640625" style="1" customWidth="1"/>
    <col min="9712" max="9712" width="12.5546875" style="1" customWidth="1"/>
    <col min="9713" max="9902" width="7.88671875" style="1" customWidth="1"/>
    <col min="9903" max="9959" width="8.88671875" style="1"/>
    <col min="9960" max="9960" width="4.88671875" style="1" customWidth="1"/>
    <col min="9961" max="9961" width="41.44140625" style="1" customWidth="1"/>
    <col min="9962" max="9962" width="17.33203125" style="1" customWidth="1"/>
    <col min="9963" max="9964" width="0" style="1" hidden="1" customWidth="1"/>
    <col min="9965" max="9965" width="17.33203125" style="1" customWidth="1"/>
    <col min="9966" max="9967" width="18.6640625" style="1" customWidth="1"/>
    <col min="9968" max="9968" width="12.5546875" style="1" customWidth="1"/>
    <col min="9969" max="10158" width="7.88671875" style="1" customWidth="1"/>
    <col min="10159" max="10215" width="8.88671875" style="1"/>
    <col min="10216" max="10216" width="4.88671875" style="1" customWidth="1"/>
    <col min="10217" max="10217" width="41.44140625" style="1" customWidth="1"/>
    <col min="10218" max="10218" width="17.33203125" style="1" customWidth="1"/>
    <col min="10219" max="10220" width="0" style="1" hidden="1" customWidth="1"/>
    <col min="10221" max="10221" width="17.33203125" style="1" customWidth="1"/>
    <col min="10222" max="10223" width="18.6640625" style="1" customWidth="1"/>
    <col min="10224" max="10224" width="12.5546875" style="1" customWidth="1"/>
    <col min="10225" max="10414" width="7.88671875" style="1" customWidth="1"/>
    <col min="10415" max="10471" width="8.88671875" style="1"/>
    <col min="10472" max="10472" width="4.88671875" style="1" customWidth="1"/>
    <col min="10473" max="10473" width="41.44140625" style="1" customWidth="1"/>
    <col min="10474" max="10474" width="17.33203125" style="1" customWidth="1"/>
    <col min="10475" max="10476" width="0" style="1" hidden="1" customWidth="1"/>
    <col min="10477" max="10477" width="17.33203125" style="1" customWidth="1"/>
    <col min="10478" max="10479" width="18.6640625" style="1" customWidth="1"/>
    <col min="10480" max="10480" width="12.5546875" style="1" customWidth="1"/>
    <col min="10481" max="10670" width="7.88671875" style="1" customWidth="1"/>
    <col min="10671" max="10727" width="8.88671875" style="1"/>
    <col min="10728" max="10728" width="4.88671875" style="1" customWidth="1"/>
    <col min="10729" max="10729" width="41.44140625" style="1" customWidth="1"/>
    <col min="10730" max="10730" width="17.33203125" style="1" customWidth="1"/>
    <col min="10731" max="10732" width="0" style="1" hidden="1" customWidth="1"/>
    <col min="10733" max="10733" width="17.33203125" style="1" customWidth="1"/>
    <col min="10734" max="10735" width="18.6640625" style="1" customWidth="1"/>
    <col min="10736" max="10736" width="12.5546875" style="1" customWidth="1"/>
    <col min="10737" max="10926" width="7.88671875" style="1" customWidth="1"/>
    <col min="10927" max="10983" width="8.88671875" style="1"/>
    <col min="10984" max="10984" width="4.88671875" style="1" customWidth="1"/>
    <col min="10985" max="10985" width="41.44140625" style="1" customWidth="1"/>
    <col min="10986" max="10986" width="17.33203125" style="1" customWidth="1"/>
    <col min="10987" max="10988" width="0" style="1" hidden="1" customWidth="1"/>
    <col min="10989" max="10989" width="17.33203125" style="1" customWidth="1"/>
    <col min="10990" max="10991" width="18.6640625" style="1" customWidth="1"/>
    <col min="10992" max="10992" width="12.5546875" style="1" customWidth="1"/>
    <col min="10993" max="11182" width="7.88671875" style="1" customWidth="1"/>
    <col min="11183" max="11239" width="8.88671875" style="1"/>
    <col min="11240" max="11240" width="4.88671875" style="1" customWidth="1"/>
    <col min="11241" max="11241" width="41.44140625" style="1" customWidth="1"/>
    <col min="11242" max="11242" width="17.33203125" style="1" customWidth="1"/>
    <col min="11243" max="11244" width="0" style="1" hidden="1" customWidth="1"/>
    <col min="11245" max="11245" width="17.33203125" style="1" customWidth="1"/>
    <col min="11246" max="11247" width="18.6640625" style="1" customWidth="1"/>
    <col min="11248" max="11248" width="12.5546875" style="1" customWidth="1"/>
    <col min="11249" max="11438" width="7.88671875" style="1" customWidth="1"/>
    <col min="11439" max="11495" width="8.88671875" style="1"/>
    <col min="11496" max="11496" width="4.88671875" style="1" customWidth="1"/>
    <col min="11497" max="11497" width="41.44140625" style="1" customWidth="1"/>
    <col min="11498" max="11498" width="17.33203125" style="1" customWidth="1"/>
    <col min="11499" max="11500" width="0" style="1" hidden="1" customWidth="1"/>
    <col min="11501" max="11501" width="17.33203125" style="1" customWidth="1"/>
    <col min="11502" max="11503" width="18.6640625" style="1" customWidth="1"/>
    <col min="11504" max="11504" width="12.5546875" style="1" customWidth="1"/>
    <col min="11505" max="11694" width="7.88671875" style="1" customWidth="1"/>
    <col min="11695" max="11751" width="8.88671875" style="1"/>
    <col min="11752" max="11752" width="4.88671875" style="1" customWidth="1"/>
    <col min="11753" max="11753" width="41.44140625" style="1" customWidth="1"/>
    <col min="11754" max="11754" width="17.33203125" style="1" customWidth="1"/>
    <col min="11755" max="11756" width="0" style="1" hidden="1" customWidth="1"/>
    <col min="11757" max="11757" width="17.33203125" style="1" customWidth="1"/>
    <col min="11758" max="11759" width="18.6640625" style="1" customWidth="1"/>
    <col min="11760" max="11760" width="12.5546875" style="1" customWidth="1"/>
    <col min="11761" max="11950" width="7.88671875" style="1" customWidth="1"/>
    <col min="11951" max="12007" width="8.88671875" style="1"/>
    <col min="12008" max="12008" width="4.88671875" style="1" customWidth="1"/>
    <col min="12009" max="12009" width="41.44140625" style="1" customWidth="1"/>
    <col min="12010" max="12010" width="17.33203125" style="1" customWidth="1"/>
    <col min="12011" max="12012" width="0" style="1" hidden="1" customWidth="1"/>
    <col min="12013" max="12013" width="17.33203125" style="1" customWidth="1"/>
    <col min="12014" max="12015" width="18.6640625" style="1" customWidth="1"/>
    <col min="12016" max="12016" width="12.5546875" style="1" customWidth="1"/>
    <col min="12017" max="12206" width="7.88671875" style="1" customWidth="1"/>
    <col min="12207" max="12263" width="8.88671875" style="1"/>
    <col min="12264" max="12264" width="4.88671875" style="1" customWidth="1"/>
    <col min="12265" max="12265" width="41.44140625" style="1" customWidth="1"/>
    <col min="12266" max="12266" width="17.33203125" style="1" customWidth="1"/>
    <col min="12267" max="12268" width="0" style="1" hidden="1" customWidth="1"/>
    <col min="12269" max="12269" width="17.33203125" style="1" customWidth="1"/>
    <col min="12270" max="12271" width="18.6640625" style="1" customWidth="1"/>
    <col min="12272" max="12272" width="12.5546875" style="1" customWidth="1"/>
    <col min="12273" max="12462" width="7.88671875" style="1" customWidth="1"/>
    <col min="12463" max="12519" width="8.88671875" style="1"/>
    <col min="12520" max="12520" width="4.88671875" style="1" customWidth="1"/>
    <col min="12521" max="12521" width="41.44140625" style="1" customWidth="1"/>
    <col min="12522" max="12522" width="17.33203125" style="1" customWidth="1"/>
    <col min="12523" max="12524" width="0" style="1" hidden="1" customWidth="1"/>
    <col min="12525" max="12525" width="17.33203125" style="1" customWidth="1"/>
    <col min="12526" max="12527" width="18.6640625" style="1" customWidth="1"/>
    <col min="12528" max="12528" width="12.5546875" style="1" customWidth="1"/>
    <col min="12529" max="12718" width="7.88671875" style="1" customWidth="1"/>
    <col min="12719" max="12775" width="8.88671875" style="1"/>
    <col min="12776" max="12776" width="4.88671875" style="1" customWidth="1"/>
    <col min="12777" max="12777" width="41.44140625" style="1" customWidth="1"/>
    <col min="12778" max="12778" width="17.33203125" style="1" customWidth="1"/>
    <col min="12779" max="12780" width="0" style="1" hidden="1" customWidth="1"/>
    <col min="12781" max="12781" width="17.33203125" style="1" customWidth="1"/>
    <col min="12782" max="12783" width="18.6640625" style="1" customWidth="1"/>
    <col min="12784" max="12784" width="12.5546875" style="1" customWidth="1"/>
    <col min="12785" max="12974" width="7.88671875" style="1" customWidth="1"/>
    <col min="12975" max="13031" width="8.88671875" style="1"/>
    <col min="13032" max="13032" width="4.88671875" style="1" customWidth="1"/>
    <col min="13033" max="13033" width="41.44140625" style="1" customWidth="1"/>
    <col min="13034" max="13034" width="17.33203125" style="1" customWidth="1"/>
    <col min="13035" max="13036" width="0" style="1" hidden="1" customWidth="1"/>
    <col min="13037" max="13037" width="17.33203125" style="1" customWidth="1"/>
    <col min="13038" max="13039" width="18.6640625" style="1" customWidth="1"/>
    <col min="13040" max="13040" width="12.5546875" style="1" customWidth="1"/>
    <col min="13041" max="13230" width="7.88671875" style="1" customWidth="1"/>
    <col min="13231" max="13287" width="8.88671875" style="1"/>
    <col min="13288" max="13288" width="4.88671875" style="1" customWidth="1"/>
    <col min="13289" max="13289" width="41.44140625" style="1" customWidth="1"/>
    <col min="13290" max="13290" width="17.33203125" style="1" customWidth="1"/>
    <col min="13291" max="13292" width="0" style="1" hidden="1" customWidth="1"/>
    <col min="13293" max="13293" width="17.33203125" style="1" customWidth="1"/>
    <col min="13294" max="13295" width="18.6640625" style="1" customWidth="1"/>
    <col min="13296" max="13296" width="12.5546875" style="1" customWidth="1"/>
    <col min="13297" max="13486" width="7.88671875" style="1" customWidth="1"/>
    <col min="13487" max="13543" width="8.88671875" style="1"/>
    <col min="13544" max="13544" width="4.88671875" style="1" customWidth="1"/>
    <col min="13545" max="13545" width="41.44140625" style="1" customWidth="1"/>
    <col min="13546" max="13546" width="17.33203125" style="1" customWidth="1"/>
    <col min="13547" max="13548" width="0" style="1" hidden="1" customWidth="1"/>
    <col min="13549" max="13549" width="17.33203125" style="1" customWidth="1"/>
    <col min="13550" max="13551" width="18.6640625" style="1" customWidth="1"/>
    <col min="13552" max="13552" width="12.5546875" style="1" customWidth="1"/>
    <col min="13553" max="13742" width="7.88671875" style="1" customWidth="1"/>
    <col min="13743" max="13799" width="8.88671875" style="1"/>
    <col min="13800" max="13800" width="4.88671875" style="1" customWidth="1"/>
    <col min="13801" max="13801" width="41.44140625" style="1" customWidth="1"/>
    <col min="13802" max="13802" width="17.33203125" style="1" customWidth="1"/>
    <col min="13803" max="13804" width="0" style="1" hidden="1" customWidth="1"/>
    <col min="13805" max="13805" width="17.33203125" style="1" customWidth="1"/>
    <col min="13806" max="13807" width="18.6640625" style="1" customWidth="1"/>
    <col min="13808" max="13808" width="12.5546875" style="1" customWidth="1"/>
    <col min="13809" max="13998" width="7.88671875" style="1" customWidth="1"/>
    <col min="13999" max="14055" width="8.88671875" style="1"/>
    <col min="14056" max="14056" width="4.88671875" style="1" customWidth="1"/>
    <col min="14057" max="14057" width="41.44140625" style="1" customWidth="1"/>
    <col min="14058" max="14058" width="17.33203125" style="1" customWidth="1"/>
    <col min="14059" max="14060" width="0" style="1" hidden="1" customWidth="1"/>
    <col min="14061" max="14061" width="17.33203125" style="1" customWidth="1"/>
    <col min="14062" max="14063" width="18.6640625" style="1" customWidth="1"/>
    <col min="14064" max="14064" width="12.5546875" style="1" customWidth="1"/>
    <col min="14065" max="14254" width="7.88671875" style="1" customWidth="1"/>
    <col min="14255" max="14311" width="8.88671875" style="1"/>
    <col min="14312" max="14312" width="4.88671875" style="1" customWidth="1"/>
    <col min="14313" max="14313" width="41.44140625" style="1" customWidth="1"/>
    <col min="14314" max="14314" width="17.33203125" style="1" customWidth="1"/>
    <col min="14315" max="14316" width="0" style="1" hidden="1" customWidth="1"/>
    <col min="14317" max="14317" width="17.33203125" style="1" customWidth="1"/>
    <col min="14318" max="14319" width="18.6640625" style="1" customWidth="1"/>
    <col min="14320" max="14320" width="12.5546875" style="1" customWidth="1"/>
    <col min="14321" max="14510" width="7.88671875" style="1" customWidth="1"/>
    <col min="14511" max="14567" width="8.88671875" style="1"/>
    <col min="14568" max="14568" width="4.88671875" style="1" customWidth="1"/>
    <col min="14569" max="14569" width="41.44140625" style="1" customWidth="1"/>
    <col min="14570" max="14570" width="17.33203125" style="1" customWidth="1"/>
    <col min="14571" max="14572" width="0" style="1" hidden="1" customWidth="1"/>
    <col min="14573" max="14573" width="17.33203125" style="1" customWidth="1"/>
    <col min="14574" max="14575" width="18.6640625" style="1" customWidth="1"/>
    <col min="14576" max="14576" width="12.5546875" style="1" customWidth="1"/>
    <col min="14577" max="14766" width="7.88671875" style="1" customWidth="1"/>
    <col min="14767" max="14823" width="8.88671875" style="1"/>
    <col min="14824" max="14824" width="4.88671875" style="1" customWidth="1"/>
    <col min="14825" max="14825" width="41.44140625" style="1" customWidth="1"/>
    <col min="14826" max="14826" width="17.33203125" style="1" customWidth="1"/>
    <col min="14827" max="14828" width="0" style="1" hidden="1" customWidth="1"/>
    <col min="14829" max="14829" width="17.33203125" style="1" customWidth="1"/>
    <col min="14830" max="14831" width="18.6640625" style="1" customWidth="1"/>
    <col min="14832" max="14832" width="12.5546875" style="1" customWidth="1"/>
    <col min="14833" max="15022" width="7.88671875" style="1" customWidth="1"/>
    <col min="15023" max="15079" width="8.88671875" style="1"/>
    <col min="15080" max="15080" width="4.88671875" style="1" customWidth="1"/>
    <col min="15081" max="15081" width="41.44140625" style="1" customWidth="1"/>
    <col min="15082" max="15082" width="17.33203125" style="1" customWidth="1"/>
    <col min="15083" max="15084" width="0" style="1" hidden="1" customWidth="1"/>
    <col min="15085" max="15085" width="17.33203125" style="1" customWidth="1"/>
    <col min="15086" max="15087" width="18.6640625" style="1" customWidth="1"/>
    <col min="15088" max="15088" width="12.5546875" style="1" customWidth="1"/>
    <col min="15089" max="15278" width="7.88671875" style="1" customWidth="1"/>
    <col min="15279" max="15335" width="8.88671875" style="1"/>
    <col min="15336" max="15336" width="4.88671875" style="1" customWidth="1"/>
    <col min="15337" max="15337" width="41.44140625" style="1" customWidth="1"/>
    <col min="15338" max="15338" width="17.33203125" style="1" customWidth="1"/>
    <col min="15339" max="15340" width="0" style="1" hidden="1" customWidth="1"/>
    <col min="15341" max="15341" width="17.33203125" style="1" customWidth="1"/>
    <col min="15342" max="15343" width="18.6640625" style="1" customWidth="1"/>
    <col min="15344" max="15344" width="12.5546875" style="1" customWidth="1"/>
    <col min="15345" max="15534" width="7.88671875" style="1" customWidth="1"/>
    <col min="15535" max="15591" width="8.88671875" style="1"/>
    <col min="15592" max="15592" width="4.88671875" style="1" customWidth="1"/>
    <col min="15593" max="15593" width="41.44140625" style="1" customWidth="1"/>
    <col min="15594" max="15594" width="17.33203125" style="1" customWidth="1"/>
    <col min="15595" max="15596" width="0" style="1" hidden="1" customWidth="1"/>
    <col min="15597" max="15597" width="17.33203125" style="1" customWidth="1"/>
    <col min="15598" max="15599" width="18.6640625" style="1" customWidth="1"/>
    <col min="15600" max="15600" width="12.5546875" style="1" customWidth="1"/>
    <col min="15601" max="15790" width="7.88671875" style="1" customWidth="1"/>
    <col min="15791" max="15847" width="8.88671875" style="1"/>
    <col min="15848" max="15848" width="4.88671875" style="1" customWidth="1"/>
    <col min="15849" max="15849" width="41.44140625" style="1" customWidth="1"/>
    <col min="15850" max="15850" width="17.33203125" style="1" customWidth="1"/>
    <col min="15851" max="15852" width="0" style="1" hidden="1" customWidth="1"/>
    <col min="15853" max="15853" width="17.33203125" style="1" customWidth="1"/>
    <col min="15854" max="15855" width="18.6640625" style="1" customWidth="1"/>
    <col min="15856" max="15856" width="12.5546875" style="1" customWidth="1"/>
    <col min="15857" max="16046" width="7.88671875" style="1" customWidth="1"/>
    <col min="16047" max="16103" width="8.88671875" style="1"/>
    <col min="16104" max="16104" width="4.88671875" style="1" customWidth="1"/>
    <col min="16105" max="16105" width="41.44140625" style="1" customWidth="1"/>
    <col min="16106" max="16106" width="17.33203125" style="1" customWidth="1"/>
    <col min="16107" max="16108" width="0" style="1" hidden="1" customWidth="1"/>
    <col min="16109" max="16109" width="17.33203125" style="1" customWidth="1"/>
    <col min="16110" max="16111" width="18.6640625" style="1" customWidth="1"/>
    <col min="16112" max="16112" width="12.5546875" style="1" customWidth="1"/>
    <col min="16113" max="16302" width="7.88671875" style="1" customWidth="1"/>
    <col min="16303" max="16384" width="8.88671875" style="1"/>
  </cols>
  <sheetData>
    <row r="1" spans="1:5" ht="17.399999999999999">
      <c r="A1" s="49" t="s">
        <v>0</v>
      </c>
      <c r="B1" s="49"/>
      <c r="C1" s="49"/>
      <c r="D1" s="49"/>
      <c r="E1" s="49"/>
    </row>
    <row r="2" spans="1:5" ht="17.399999999999999">
      <c r="A2" s="49" t="s">
        <v>37</v>
      </c>
      <c r="B2" s="49"/>
      <c r="C2" s="49"/>
      <c r="D2" s="49"/>
      <c r="E2" s="49"/>
    </row>
    <row r="3" spans="1:5" ht="15">
      <c r="A3" s="2"/>
      <c r="B3" s="2"/>
      <c r="C3" s="3"/>
      <c r="D3" s="2"/>
      <c r="E3" s="39" t="s">
        <v>20</v>
      </c>
    </row>
    <row r="4" spans="1:5" s="5" customFormat="1" ht="76.5" customHeight="1">
      <c r="A4" s="17" t="s">
        <v>1</v>
      </c>
      <c r="B4" s="17" t="s">
        <v>2</v>
      </c>
      <c r="C4" s="18" t="s">
        <v>24</v>
      </c>
      <c r="D4" s="19" t="s">
        <v>3</v>
      </c>
      <c r="E4" s="31" t="s">
        <v>4</v>
      </c>
    </row>
    <row r="5" spans="1:5" s="6" customFormat="1" ht="13.2">
      <c r="A5" s="17">
        <v>1</v>
      </c>
      <c r="B5" s="17">
        <v>2</v>
      </c>
      <c r="C5" s="18">
        <v>3</v>
      </c>
      <c r="D5" s="19">
        <v>4</v>
      </c>
      <c r="E5" s="20">
        <v>5</v>
      </c>
    </row>
    <row r="6" spans="1:5" s="7" customFormat="1">
      <c r="A6" s="32">
        <v>600</v>
      </c>
      <c r="B6" s="33" t="s">
        <v>5</v>
      </c>
      <c r="C6" s="41">
        <v>64700.1325</v>
      </c>
      <c r="D6" s="41">
        <v>64192.618499999997</v>
      </c>
      <c r="E6" s="35">
        <f t="shared" ref="E6:E22" si="0">ROUND(D6/C6*100,1)</f>
        <v>99.2</v>
      </c>
    </row>
    <row r="7" spans="1:5" s="8" customFormat="1">
      <c r="A7" s="32">
        <v>601</v>
      </c>
      <c r="B7" s="33" t="s">
        <v>6</v>
      </c>
      <c r="C7" s="41">
        <v>285134</v>
      </c>
      <c r="D7" s="41">
        <v>281686.97642000002</v>
      </c>
      <c r="E7" s="35">
        <f t="shared" si="0"/>
        <v>98.8</v>
      </c>
    </row>
    <row r="8" spans="1:5" s="8" customFormat="1" ht="27.6">
      <c r="A8" s="32">
        <v>602</v>
      </c>
      <c r="B8" s="33" t="s">
        <v>7</v>
      </c>
      <c r="C8" s="41">
        <v>176066.09208</v>
      </c>
      <c r="D8" s="41">
        <v>175860.62430000002</v>
      </c>
      <c r="E8" s="35">
        <f t="shared" si="0"/>
        <v>99.9</v>
      </c>
    </row>
    <row r="9" spans="1:5" s="8" customFormat="1" ht="27.6">
      <c r="A9" s="32">
        <v>604</v>
      </c>
      <c r="B9" s="33" t="s">
        <v>8</v>
      </c>
      <c r="C9" s="41">
        <v>85042.15995999999</v>
      </c>
      <c r="D9" s="41">
        <v>81261.111749999996</v>
      </c>
      <c r="E9" s="35">
        <f t="shared" si="0"/>
        <v>95.6</v>
      </c>
    </row>
    <row r="10" spans="1:5" s="8" customFormat="1" ht="27.6">
      <c r="A10" s="32">
        <v>605</v>
      </c>
      <c r="B10" s="33" t="s">
        <v>9</v>
      </c>
      <c r="C10" s="41">
        <v>31972.284039999999</v>
      </c>
      <c r="D10" s="41">
        <v>31947.426930000001</v>
      </c>
      <c r="E10" s="35">
        <f t="shared" si="0"/>
        <v>99.9</v>
      </c>
    </row>
    <row r="11" spans="1:5" s="8" customFormat="1">
      <c r="A11" s="32">
        <v>606</v>
      </c>
      <c r="B11" s="33" t="s">
        <v>10</v>
      </c>
      <c r="C11" s="41">
        <v>3329347.10408</v>
      </c>
      <c r="D11" s="41">
        <v>3327258.47218</v>
      </c>
      <c r="E11" s="35">
        <f t="shared" si="0"/>
        <v>99.9</v>
      </c>
    </row>
    <row r="12" spans="1:5" s="8" customFormat="1" ht="27.6">
      <c r="A12" s="32">
        <v>607</v>
      </c>
      <c r="B12" s="33" t="s">
        <v>25</v>
      </c>
      <c r="C12" s="41">
        <v>393158.13447000005</v>
      </c>
      <c r="D12" s="41">
        <v>392881.99287000002</v>
      </c>
      <c r="E12" s="35">
        <f t="shared" si="0"/>
        <v>99.9</v>
      </c>
    </row>
    <row r="13" spans="1:5" s="8" customFormat="1" ht="27.6">
      <c r="A13" s="32">
        <v>609</v>
      </c>
      <c r="B13" s="33" t="s">
        <v>11</v>
      </c>
      <c r="C13" s="41">
        <v>1904030.2909200001</v>
      </c>
      <c r="D13" s="41">
        <v>1901324.8672799999</v>
      </c>
      <c r="E13" s="35">
        <f t="shared" si="0"/>
        <v>99.9</v>
      </c>
    </row>
    <row r="14" spans="1:5" s="8" customFormat="1" ht="27.6">
      <c r="A14" s="32">
        <v>611</v>
      </c>
      <c r="B14" s="33" t="s">
        <v>26</v>
      </c>
      <c r="C14" s="41">
        <v>193351.57188999999</v>
      </c>
      <c r="D14" s="41">
        <v>193351.57188999999</v>
      </c>
      <c r="E14" s="35">
        <f t="shared" si="0"/>
        <v>100</v>
      </c>
    </row>
    <row r="15" spans="1:5" s="8" customFormat="1">
      <c r="A15" s="32">
        <v>617</v>
      </c>
      <c r="B15" s="33" t="s">
        <v>12</v>
      </c>
      <c r="C15" s="41">
        <v>126140.61422</v>
      </c>
      <c r="D15" s="41">
        <v>126034.97906</v>
      </c>
      <c r="E15" s="35">
        <f t="shared" si="0"/>
        <v>99.9</v>
      </c>
    </row>
    <row r="16" spans="1:5" s="8" customFormat="1">
      <c r="A16" s="32">
        <v>618</v>
      </c>
      <c r="B16" s="33" t="s">
        <v>13</v>
      </c>
      <c r="C16" s="41">
        <v>132176.47227</v>
      </c>
      <c r="D16" s="41">
        <v>131985.12771999999</v>
      </c>
      <c r="E16" s="35">
        <f t="shared" si="0"/>
        <v>99.9</v>
      </c>
    </row>
    <row r="17" spans="1:7" s="8" customFormat="1">
      <c r="A17" s="32">
        <v>619</v>
      </c>
      <c r="B17" s="33" t="s">
        <v>14</v>
      </c>
      <c r="C17" s="41">
        <v>187038.62128999998</v>
      </c>
      <c r="D17" s="41">
        <v>181530.93507000001</v>
      </c>
      <c r="E17" s="35">
        <f t="shared" si="0"/>
        <v>97.1</v>
      </c>
    </row>
    <row r="18" spans="1:7" s="8" customFormat="1" ht="27.6">
      <c r="A18" s="32">
        <v>620</v>
      </c>
      <c r="B18" s="33" t="s">
        <v>15</v>
      </c>
      <c r="C18" s="41">
        <v>1028079.639</v>
      </c>
      <c r="D18" s="41">
        <v>1002581.3335800001</v>
      </c>
      <c r="E18" s="35">
        <f t="shared" si="0"/>
        <v>97.5</v>
      </c>
    </row>
    <row r="19" spans="1:7" s="8" customFormat="1" ht="27.6">
      <c r="A19" s="32">
        <v>621</v>
      </c>
      <c r="B19" s="33" t="s">
        <v>16</v>
      </c>
      <c r="C19" s="41">
        <v>747694.22519000003</v>
      </c>
      <c r="D19" s="41">
        <v>510691.71733999997</v>
      </c>
      <c r="E19" s="35">
        <f t="shared" si="0"/>
        <v>68.3</v>
      </c>
    </row>
    <row r="20" spans="1:7" s="8" customFormat="1" ht="27.6">
      <c r="A20" s="32">
        <v>624</v>
      </c>
      <c r="B20" s="33" t="s">
        <v>17</v>
      </c>
      <c r="C20" s="41">
        <v>71266.436629999997</v>
      </c>
      <c r="D20" s="41">
        <v>71227.10590000001</v>
      </c>
      <c r="E20" s="35">
        <f t="shared" si="0"/>
        <v>99.9</v>
      </c>
    </row>
    <row r="21" spans="1:7" s="8" customFormat="1">
      <c r="A21" s="32">
        <v>643</v>
      </c>
      <c r="B21" s="40" t="s">
        <v>33</v>
      </c>
      <c r="C21" s="41">
        <v>5793.9777599999998</v>
      </c>
      <c r="D21" s="41">
        <v>5732.7532300000003</v>
      </c>
      <c r="E21" s="35">
        <f t="shared" si="0"/>
        <v>98.9</v>
      </c>
    </row>
    <row r="22" spans="1:7" s="9" customFormat="1">
      <c r="A22" s="50" t="s">
        <v>18</v>
      </c>
      <c r="B22" s="50"/>
      <c r="C22" s="36">
        <v>8760991.2433800008</v>
      </c>
      <c r="D22" s="36">
        <f>SUM(D6:D21)</f>
        <v>8479549.6140200011</v>
      </c>
      <c r="E22" s="38">
        <f t="shared" si="0"/>
        <v>96.8</v>
      </c>
    </row>
    <row r="23" spans="1:7">
      <c r="A23" s="10"/>
      <c r="B23" s="10"/>
      <c r="C23" s="11"/>
    </row>
    <row r="24" spans="1:7" ht="3" customHeight="1">
      <c r="A24" s="10"/>
      <c r="B24" s="10"/>
      <c r="C24" s="11"/>
    </row>
    <row r="25" spans="1:7" ht="3" customHeight="1">
      <c r="A25" s="10"/>
      <c r="B25" s="10"/>
      <c r="C25" s="11"/>
    </row>
    <row r="26" spans="1:7" ht="18">
      <c r="A26" s="48" t="s">
        <v>21</v>
      </c>
      <c r="B26" s="43"/>
      <c r="C26" s="44"/>
      <c r="D26" s="11"/>
      <c r="E26" s="10"/>
      <c r="F26" s="13"/>
      <c r="G26" s="45"/>
    </row>
    <row r="27" spans="1:7" ht="14.4">
      <c r="A27" s="48" t="s">
        <v>39</v>
      </c>
      <c r="B27" s="46"/>
      <c r="C27" s="44"/>
      <c r="D27" s="11"/>
      <c r="E27" s="10"/>
      <c r="F27" s="13"/>
      <c r="G27" s="45"/>
    </row>
    <row r="28" spans="1:7" s="14" customFormat="1" ht="15.6">
      <c r="A28" s="48" t="s">
        <v>23</v>
      </c>
      <c r="B28" s="11"/>
      <c r="C28" s="47"/>
      <c r="D28" s="11"/>
      <c r="F28" s="13"/>
      <c r="G28" s="30"/>
    </row>
    <row r="29" spans="1:7" ht="15.6">
      <c r="A29" s="48" t="s">
        <v>19</v>
      </c>
      <c r="B29" s="13"/>
      <c r="C29" s="11"/>
      <c r="D29" s="13"/>
      <c r="E29" s="30"/>
    </row>
    <row r="30" spans="1:7">
      <c r="A30" s="48" t="s">
        <v>40</v>
      </c>
    </row>
    <row r="31" spans="1:7">
      <c r="A31" s="48" t="s">
        <v>41</v>
      </c>
      <c r="E31" s="47" t="s">
        <v>38</v>
      </c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за 7 мес. 2016</vt:lpstr>
      <vt:lpstr>за 8 мес. 2016</vt:lpstr>
      <vt:lpstr>за 9 мес. 2016</vt:lpstr>
      <vt:lpstr>за 10 мес. 2016</vt:lpstr>
      <vt:lpstr>за 11 мес. 2016</vt:lpstr>
      <vt:lpstr>за 12 мес. 2016</vt:lpstr>
      <vt:lpstr>'за 10 мес. 2016'!Область_печати</vt:lpstr>
      <vt:lpstr>'за 11 мес. 2016'!Область_печати</vt:lpstr>
      <vt:lpstr>'за 12 мес. 2016'!Область_печати</vt:lpstr>
      <vt:lpstr>'за 7 мес. 2016'!Область_печати</vt:lpstr>
      <vt:lpstr>'за 8 мес. 2016'!Область_печати</vt:lpstr>
      <vt:lpstr>'за 9 мес. 2016'!Область_печати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2017-01-24T12:43:04Z</cp:lastPrinted>
  <dcterms:created xsi:type="dcterms:W3CDTF">2015-07-08T13:05:26Z</dcterms:created>
  <dcterms:modified xsi:type="dcterms:W3CDTF">2017-01-24T13:40:52Z</dcterms:modified>
</cp:coreProperties>
</file>